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5450" windowHeight="9525"/>
  </bookViews>
  <sheets>
    <sheet name="Бюджет_1" sheetId="2" r:id="rId1"/>
    <sheet name="Лист1" sheetId="3" r:id="rId2"/>
  </sheets>
  <definedNames>
    <definedName name="_xlnm.Print_Titles" localSheetId="0">Бюджет_1!$12:$13</definedName>
    <definedName name="_xlnm.Print_Area" localSheetId="0">Бюджет_1!$A$1:$X$133</definedName>
  </definedNames>
  <calcPr calcId="125725"/>
</workbook>
</file>

<file path=xl/calcChain.xml><?xml version="1.0" encoding="utf-8"?>
<calcChain xmlns="http://schemas.openxmlformats.org/spreadsheetml/2006/main">
  <c r="V70" i="2"/>
  <c r="V69" s="1"/>
  <c r="V65" s="1"/>
  <c r="X115"/>
  <c r="V115"/>
  <c r="V98"/>
  <c r="Y88"/>
  <c r="Z88"/>
  <c r="AA88"/>
  <c r="AB88"/>
  <c r="AC88"/>
  <c r="AD88"/>
  <c r="AE88"/>
  <c r="W89"/>
  <c r="W88" s="1"/>
  <c r="W87" s="1"/>
  <c r="X89"/>
  <c r="X88" s="1"/>
  <c r="X87" s="1"/>
  <c r="V89"/>
  <c r="V88" s="1"/>
  <c r="V87" s="1"/>
  <c r="W56"/>
  <c r="X56"/>
  <c r="V56"/>
  <c r="V31"/>
  <c r="V29"/>
  <c r="X130"/>
  <c r="X129" s="1"/>
  <c r="X128" s="1"/>
  <c r="X127" s="1"/>
  <c r="X126" s="1"/>
  <c r="W130"/>
  <c r="W129" s="1"/>
  <c r="W128" s="1"/>
  <c r="W127" s="1"/>
  <c r="W126" s="1"/>
  <c r="X124"/>
  <c r="X123" s="1"/>
  <c r="X122" s="1"/>
  <c r="X121" s="1"/>
  <c r="W124"/>
  <c r="W123" s="1"/>
  <c r="W122" s="1"/>
  <c r="W121" s="1"/>
  <c r="V124"/>
  <c r="V123" s="1"/>
  <c r="V122" s="1"/>
  <c r="V121" s="1"/>
  <c r="X119"/>
  <c r="X118" s="1"/>
  <c r="W119"/>
  <c r="W118" s="1"/>
  <c r="V119"/>
  <c r="V118" s="1"/>
  <c r="X116"/>
  <c r="W116"/>
  <c r="V116"/>
  <c r="V113"/>
  <c r="V112" s="1"/>
  <c r="X110"/>
  <c r="W110"/>
  <c r="V110"/>
  <c r="X108"/>
  <c r="W108"/>
  <c r="V108"/>
  <c r="X106"/>
  <c r="W106"/>
  <c r="V106"/>
  <c r="X100"/>
  <c r="X99" s="1"/>
  <c r="X98" s="1"/>
  <c r="W100"/>
  <c r="W99" s="1"/>
  <c r="W98" s="1"/>
  <c r="V100"/>
  <c r="V99" s="1"/>
  <c r="X96"/>
  <c r="X95" s="1"/>
  <c r="X94" s="1"/>
  <c r="W96"/>
  <c r="W95" s="1"/>
  <c r="W94" s="1"/>
  <c r="V96"/>
  <c r="V95" s="1"/>
  <c r="V94" s="1"/>
  <c r="X84"/>
  <c r="X83" s="1"/>
  <c r="W84"/>
  <c r="W83" s="1"/>
  <c r="V84"/>
  <c r="V83" s="1"/>
  <c r="X81"/>
  <c r="X80" s="1"/>
  <c r="W81"/>
  <c r="W80" s="1"/>
  <c r="V81"/>
  <c r="V80" s="1"/>
  <c r="X78"/>
  <c r="X77" s="1"/>
  <c r="W78"/>
  <c r="W77" s="1"/>
  <c r="V78"/>
  <c r="V77" s="1"/>
  <c r="V74"/>
  <c r="X67"/>
  <c r="X66" s="1"/>
  <c r="X65" s="1"/>
  <c r="X64" s="1"/>
  <c r="W67"/>
  <c r="W66" s="1"/>
  <c r="W65" s="1"/>
  <c r="W64" s="1"/>
  <c r="V67"/>
  <c r="V66" s="1"/>
  <c r="V62"/>
  <c r="X61"/>
  <c r="X60" s="1"/>
  <c r="X59" s="1"/>
  <c r="X58" s="1"/>
  <c r="W61"/>
  <c r="W60" s="1"/>
  <c r="W59" s="1"/>
  <c r="V61"/>
  <c r="V60" s="1"/>
  <c r="V59" s="1"/>
  <c r="X54"/>
  <c r="W54"/>
  <c r="V54"/>
  <c r="V48"/>
  <c r="V47" s="1"/>
  <c r="X45"/>
  <c r="X44" s="1"/>
  <c r="W45"/>
  <c r="W44" s="1"/>
  <c r="V45"/>
  <c r="V44" s="1"/>
  <c r="X42"/>
  <c r="W42"/>
  <c r="V42"/>
  <c r="X38"/>
  <c r="X37" s="1"/>
  <c r="X36" s="1"/>
  <c r="X35" s="1"/>
  <c r="W38"/>
  <c r="W37" s="1"/>
  <c r="W36" s="1"/>
  <c r="W35" s="1"/>
  <c r="V38"/>
  <c r="V37" s="1"/>
  <c r="V36" s="1"/>
  <c r="V35" s="1"/>
  <c r="X33"/>
  <c r="W33"/>
  <c r="V33"/>
  <c r="X31"/>
  <c r="W31"/>
  <c r="X29"/>
  <c r="W29"/>
  <c r="X24"/>
  <c r="X23" s="1"/>
  <c r="X22" s="1"/>
  <c r="X21" s="1"/>
  <c r="W24"/>
  <c r="W23" s="1"/>
  <c r="W22" s="1"/>
  <c r="W21" s="1"/>
  <c r="X19"/>
  <c r="X18" s="1"/>
  <c r="X17" s="1"/>
  <c r="X16" s="1"/>
  <c r="W19"/>
  <c r="W18" s="1"/>
  <c r="W17" s="1"/>
  <c r="W16" s="1"/>
  <c r="V19"/>
  <c r="V18" s="1"/>
  <c r="V17" s="1"/>
  <c r="V16" s="1"/>
  <c r="V53" l="1"/>
  <c r="V52" s="1"/>
  <c r="V51" s="1"/>
  <c r="V50" s="1"/>
  <c r="V64"/>
  <c r="V58" s="1"/>
  <c r="W115"/>
  <c r="V41"/>
  <c r="V40" s="1"/>
  <c r="W53"/>
  <c r="W52" s="1"/>
  <c r="W51" s="1"/>
  <c r="W50" s="1"/>
  <c r="W41"/>
  <c r="W40" s="1"/>
  <c r="X53"/>
  <c r="X52" s="1"/>
  <c r="X51" s="1"/>
  <c r="X50" s="1"/>
  <c r="V105"/>
  <c r="V104" s="1"/>
  <c r="V103" s="1"/>
  <c r="V102" s="1"/>
  <c r="W58"/>
  <c r="W28"/>
  <c r="W27" s="1"/>
  <c r="W26" s="1"/>
  <c r="W15" s="1"/>
  <c r="X28"/>
  <c r="X27" s="1"/>
  <c r="X26" s="1"/>
  <c r="X76"/>
  <c r="X73" s="1"/>
  <c r="X72" s="1"/>
  <c r="W105"/>
  <c r="W104" s="1"/>
  <c r="W103" s="1"/>
  <c r="W102" s="1"/>
  <c r="X105"/>
  <c r="X104" s="1"/>
  <c r="X103" s="1"/>
  <c r="X102" s="1"/>
  <c r="V28"/>
  <c r="V27" s="1"/>
  <c r="V26" s="1"/>
  <c r="X41"/>
  <c r="X40" s="1"/>
  <c r="W76"/>
  <c r="W73" s="1"/>
  <c r="W72" s="1"/>
  <c r="X93"/>
  <c r="X86" s="1"/>
  <c r="V76"/>
  <c r="V73" s="1"/>
  <c r="V72" s="1"/>
  <c r="V93" l="1"/>
  <c r="V86" s="1"/>
  <c r="W93"/>
  <c r="X15"/>
  <c r="X14" s="1"/>
  <c r="V15"/>
  <c r="W86" l="1"/>
  <c r="W14" s="1"/>
  <c r="V14"/>
</calcChain>
</file>

<file path=xl/sharedStrings.xml><?xml version="1.0" encoding="utf-8"?>
<sst xmlns="http://schemas.openxmlformats.org/spreadsheetml/2006/main" count="283" uniqueCount="119">
  <si>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</si>
  <si>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</si>
  <si>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</si>
  <si>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</si>
  <si>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</si>
  <si>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Итого по Непрограммное направление бюджета Маслянинского района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</si>
  <si>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</si>
  <si>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</si>
  <si>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</si>
  <si>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</si>
  <si>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</si>
  <si>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Итого по 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</si>
  <si>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</si>
  <si>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</si>
  <si>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</si>
  <si>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</si>
  <si>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9200005150</t>
  </si>
  <si>
    <t>Уличное освещение</t>
  </si>
  <si>
    <t>9200000000</t>
  </si>
  <si>
    <t>Итого по Организация благоустройства и озеленения территории Маслянинского района</t>
  </si>
  <si>
    <t>8600005010</t>
  </si>
  <si>
    <t>Мероприятия по утилизации и переработки отходов</t>
  </si>
  <si>
    <t>8600000000</t>
  </si>
  <si>
    <t>Итого по 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</si>
  <si>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</si>
  <si>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</si>
  <si>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</si>
  <si>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</si>
  <si>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</si>
  <si>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</si>
  <si>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</si>
  <si>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Итого по Дорожная деятельность в отношении автомобильных дорог Маслянинского района</t>
  </si>
  <si>
    <t>Дорожное хозяйство (дорожные фонды)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</si>
  <si>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</si>
  <si>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</si>
  <si>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</si>
  <si>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</si>
  <si>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</si>
  <si>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</si>
  <si>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Итого по 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</si>
  <si>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</si>
  <si>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</si>
  <si>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</si>
  <si>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</si>
  <si>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</si>
  <si>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</si>
  <si>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</si>
  <si>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Итого по 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</si>
  <si>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</si>
  <si>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</si>
  <si>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</si>
  <si>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</si>
  <si>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</si>
  <si>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</si>
  <si>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</si>
  <si>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</si>
  <si>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</si>
  <si>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</si>
  <si>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</si>
  <si>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</si>
  <si>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</si>
  <si>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</si>
  <si>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</si>
  <si>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</si>
  <si>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</si>
  <si>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</si>
  <si>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</si>
  <si>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</si>
  <si>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</si>
  <si>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</si>
  <si>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</si>
  <si>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Вид</t>
  </si>
  <si>
    <t xml:space="preserve">Цс </t>
  </si>
  <si>
    <t>Прз</t>
  </si>
  <si>
    <t>Рзд</t>
  </si>
  <si>
    <t>ГлРсп</t>
  </si>
  <si>
    <t>Наименование</t>
  </si>
  <si>
    <t>(тыс. рублей)</t>
  </si>
  <si>
    <t>тыс.руб.</t>
  </si>
  <si>
    <t>Администрация Мамоновского сельсовета Маслянинского района Новосибирской области</t>
  </si>
  <si>
    <t>Мероприятия по гражданской обороне</t>
  </si>
  <si>
    <t>Физическая культура и спорт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</si>
  <si>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</si>
  <si>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Расходы на обеспечение функций муниципальных органов                                                                                                     </t>
  </si>
  <si>
    <t>Работы, услуги по содержанию имущества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</si>
  <si>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</si>
  <si>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Коммунальное хозяйство</t>
  </si>
  <si>
    <t>Уплата иных платежей</t>
  </si>
  <si>
    <t>2019 год</t>
  </si>
  <si>
    <t>Непрограммное направление бюджета Мамоновского сельсовета  Маслянинского района  Новосибирской  области</t>
  </si>
  <si>
    <t>Дорожная деятельность в отношении автомобильных дорог Мамоновского сельсовета Маслянинского района Новосибирской  области</t>
  </si>
  <si>
    <t xml:space="preserve">Создание условий для организации досуга и обеспечения жителей Мамоновского сельсовета Маслянинского района   Новосибирской  области  услугами организаций культуры
</t>
  </si>
  <si>
    <t>Расходы на обеспечение деятельности культуры и кинематографии</t>
  </si>
  <si>
    <t>2020 год</t>
  </si>
  <si>
    <t>Социальная политика</t>
  </si>
  <si>
    <t>Пенсионное обеспечение</t>
  </si>
  <si>
    <t>Непрограммное направление бюджета Маслянинского района</t>
  </si>
  <si>
    <t>Доплаты к пенсиям муниципальных служащих</t>
  </si>
  <si>
    <t>8800000050</t>
  </si>
  <si>
    <t>Социальное обеспечение и иные выплаты населению</t>
  </si>
  <si>
    <t>Публичные нормативные социальные выплаты гражданам</t>
  </si>
  <si>
    <t>Непрограммное направление бюджета Мамоновского сельсовета Маслянинского района Новосибирской  области</t>
  </si>
  <si>
    <t>Непрограммное направление бюджета Мамоновского сельсовета  Маслянинского района Новосибирской  области</t>
  </si>
  <si>
    <t>Дорожный фонд Мамоновского сельсовета Маслянинского района   Новосибирской  области в части капитальных расходов</t>
  </si>
  <si>
    <t>Дорожный фонд Мамоновского сельсовета Маслянинского района   Новосибирской  области в части содержания муниципальных дорог</t>
  </si>
  <si>
    <t>Дорожный фонд Мамоновского сельсовета Маслянинского района   Новосибирской  областив части содержания муниципальных дорог</t>
  </si>
  <si>
    <t>Организация утилизации и переработки бытовых и промышленных отходов в Мамоновском сельсовете  Маслянинского района  Новосибирской  области</t>
  </si>
  <si>
    <t xml:space="preserve">Организация благоустройства и озеленения территории Мамоновского сельсовета Маслянинского района   Новосибирской  области </t>
  </si>
  <si>
    <t>Непрограммное направление бюджета Мамоновского сельсовета Маслянинского района  Новосибирской  области</t>
  </si>
  <si>
    <t>Приложение № 7</t>
  </si>
  <si>
    <t xml:space="preserve"> Маслянинского района Новосибирской области  </t>
  </si>
  <si>
    <t xml:space="preserve"> Новосибирской области на 2019 год  и плановый период 2020-2021 годы»</t>
  </si>
  <si>
    <t>Ведомственная структура расходов бюджета Мамоновского сельсовета   Маслянинского района Новосибирской  области                                                на 2019 год и плановый период 2020-2021 годов</t>
  </si>
  <si>
    <t>2021 год</t>
  </si>
  <si>
    <t>Мероприятия по водоснабжению, теплоснабжению</t>
  </si>
  <si>
    <t>Участие муниципальных образований в профилактике правонарушений и борьбе с преступностью</t>
  </si>
  <si>
    <t>к решени 39 сессии Совета депутатов Мамоновского сельсовета</t>
  </si>
  <si>
    <t xml:space="preserve"> от 25 декабря 2018 г. № 160 «О   бюджете Мамоновского сельсовета Маслянинского района</t>
  </si>
  <si>
    <t>Выполнение других обязательств муниципального образования</t>
  </si>
</sst>
</file>

<file path=xl/styles.xml><?xml version="1.0" encoding="utf-8"?>
<styleSheet xmlns="http://schemas.openxmlformats.org/spreadsheetml/2006/main">
  <numFmts count="10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;[Red]\-#,##0.0;0.0"/>
  </numFmts>
  <fonts count="2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5"/>
      <color indexed="9"/>
      <name val="Arial"/>
      <family val="2"/>
      <charset val="204"/>
    </font>
    <font>
      <b/>
      <sz val="8"/>
      <name val="Arial"/>
      <family val="2"/>
      <charset val="204"/>
    </font>
    <font>
      <sz val="8"/>
      <name val="Calibri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5"/>
      <color indexed="9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b/>
      <sz val="5"/>
      <color indexed="9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i/>
      <sz val="11"/>
      <name val="Arial"/>
      <family val="2"/>
      <charset val="204"/>
    </font>
    <font>
      <i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0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9" fontId="2" fillId="0" borderId="3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protection hidden="1"/>
    </xf>
    <xf numFmtId="171" fontId="3" fillId="0" borderId="3" xfId="1" applyNumberFormat="1" applyFont="1" applyFill="1" applyBorder="1" applyAlignment="1" applyProtection="1">
      <alignment wrapText="1"/>
      <protection hidden="1"/>
    </xf>
    <xf numFmtId="172" fontId="3" fillId="0" borderId="3" xfId="1" applyNumberFormat="1" applyFont="1" applyFill="1" applyBorder="1" applyAlignment="1" applyProtection="1">
      <alignment wrapText="1"/>
      <protection hidden="1"/>
    </xf>
    <xf numFmtId="172" fontId="4" fillId="0" borderId="3" xfId="1" applyNumberFormat="1" applyFont="1" applyFill="1" applyBorder="1" applyAlignment="1" applyProtection="1">
      <alignment wrapText="1"/>
      <protection hidden="1"/>
    </xf>
    <xf numFmtId="170" fontId="5" fillId="2" borderId="3" xfId="1" applyNumberFormat="1" applyFont="1" applyFill="1" applyBorder="1" applyAlignment="1" applyProtection="1">
      <alignment wrapText="1"/>
      <protection hidden="1"/>
    </xf>
    <xf numFmtId="170" fontId="6" fillId="0" borderId="3" xfId="1" applyNumberFormat="1" applyFont="1" applyFill="1" applyBorder="1" applyAlignment="1" applyProtection="1">
      <alignment wrapText="1"/>
      <protection hidden="1"/>
    </xf>
    <xf numFmtId="171" fontId="3" fillId="0" borderId="6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1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6" xfId="1" applyFont="1" applyBorder="1" applyAlignment="1" applyProtection="1">
      <alignment horizontal="center" vertical="center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2" fillId="3" borderId="2" xfId="1" applyFont="1" applyFill="1" applyBorder="1" applyAlignment="1" applyProtection="1">
      <protection hidden="1"/>
    </xf>
    <xf numFmtId="167" fontId="5" fillId="3" borderId="22" xfId="1" applyNumberFormat="1" applyFont="1" applyFill="1" applyBorder="1" applyAlignment="1" applyProtection="1">
      <alignment wrapText="1"/>
      <protection hidden="1"/>
    </xf>
    <xf numFmtId="167" fontId="5" fillId="3" borderId="23" xfId="1" applyNumberFormat="1" applyFont="1" applyFill="1" applyBorder="1" applyAlignment="1" applyProtection="1">
      <protection hidden="1"/>
    </xf>
    <xf numFmtId="169" fontId="5" fillId="3" borderId="23" xfId="1" applyNumberFormat="1" applyFont="1" applyFill="1" applyBorder="1" applyAlignment="1" applyProtection="1">
      <protection hidden="1"/>
    </xf>
    <xf numFmtId="168" fontId="5" fillId="3" borderId="23" xfId="1" applyNumberFormat="1" applyFont="1" applyFill="1" applyBorder="1" applyAlignment="1" applyProtection="1">
      <protection hidden="1"/>
    </xf>
    <xf numFmtId="166" fontId="2" fillId="3" borderId="24" xfId="1" applyNumberFormat="1" applyFont="1" applyFill="1" applyBorder="1" applyAlignment="1" applyProtection="1">
      <protection hidden="1"/>
    </xf>
    <xf numFmtId="9" fontId="2" fillId="3" borderId="25" xfId="1" applyNumberFormat="1" applyFont="1" applyFill="1" applyBorder="1" applyAlignment="1" applyProtection="1">
      <protection hidden="1"/>
    </xf>
    <xf numFmtId="165" fontId="2" fillId="3" borderId="25" xfId="1" applyNumberFormat="1" applyFont="1" applyFill="1" applyBorder="1" applyAlignment="1" applyProtection="1">
      <protection hidden="1"/>
    </xf>
    <xf numFmtId="0" fontId="1" fillId="3" borderId="0" xfId="1" applyFill="1" applyProtection="1">
      <protection hidden="1"/>
    </xf>
    <xf numFmtId="0" fontId="1" fillId="3" borderId="0" xfId="1" applyFill="1"/>
    <xf numFmtId="0" fontId="1" fillId="0" borderId="0" xfId="2"/>
    <xf numFmtId="0" fontId="9" fillId="0" borderId="0" xfId="2" applyFont="1"/>
    <xf numFmtId="0" fontId="9" fillId="0" borderId="0" xfId="2" applyFont="1" applyFill="1"/>
    <xf numFmtId="0" fontId="2" fillId="0" borderId="0" xfId="2" applyNumberFormat="1" applyFont="1" applyFill="1" applyAlignment="1" applyProtection="1">
      <alignment wrapText="1"/>
      <protection hidden="1"/>
    </xf>
    <xf numFmtId="0" fontId="7" fillId="0" borderId="0" xfId="2" applyNumberFormat="1" applyFont="1" applyFill="1" applyAlignment="1" applyProtection="1">
      <protection hidden="1"/>
    </xf>
    <xf numFmtId="0" fontId="2" fillId="0" borderId="0" xfId="2" applyFont="1" applyFill="1" applyAlignment="1" applyProtection="1">
      <protection hidden="1"/>
    </xf>
    <xf numFmtId="0" fontId="2" fillId="0" borderId="0" xfId="2" applyNumberFormat="1" applyFont="1" applyFill="1" applyAlignment="1" applyProtection="1">
      <alignment horizontal="center"/>
      <protection hidden="1"/>
    </xf>
    <xf numFmtId="0" fontId="7" fillId="0" borderId="0" xfId="2" applyNumberFormat="1" applyFont="1" applyFill="1" applyAlignment="1" applyProtection="1">
      <alignment horizontal="centerContinuous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9" fillId="0" borderId="0" xfId="2" applyFont="1" applyAlignment="1" applyProtection="1">
      <alignment horizontal="right"/>
      <protection hidden="1"/>
    </xf>
    <xf numFmtId="0" fontId="10" fillId="0" borderId="0" xfId="2" applyFont="1" applyFill="1" applyAlignment="1"/>
    <xf numFmtId="0" fontId="13" fillId="0" borderId="2" xfId="1" applyFont="1" applyFill="1" applyBorder="1" applyAlignment="1" applyProtection="1">
      <protection hidden="1"/>
    </xf>
    <xf numFmtId="170" fontId="14" fillId="0" borderId="3" xfId="1" applyNumberFormat="1" applyFont="1" applyFill="1" applyBorder="1" applyAlignment="1" applyProtection="1">
      <alignment wrapText="1"/>
      <protection hidden="1"/>
    </xf>
    <xf numFmtId="170" fontId="15" fillId="2" borderId="3" xfId="1" applyNumberFormat="1" applyFont="1" applyFill="1" applyBorder="1" applyAlignment="1" applyProtection="1">
      <alignment wrapText="1"/>
      <protection hidden="1"/>
    </xf>
    <xf numFmtId="172" fontId="16" fillId="0" borderId="3" xfId="1" applyNumberFormat="1" applyFont="1" applyFill="1" applyBorder="1" applyAlignment="1" applyProtection="1">
      <alignment wrapText="1"/>
      <protection hidden="1"/>
    </xf>
    <xf numFmtId="172" fontId="17" fillId="0" borderId="3" xfId="1" applyNumberFormat="1" applyFont="1" applyFill="1" applyBorder="1" applyAlignment="1" applyProtection="1">
      <alignment wrapText="1"/>
      <protection hidden="1"/>
    </xf>
    <xf numFmtId="171" fontId="17" fillId="0" borderId="3" xfId="1" applyNumberFormat="1" applyFont="1" applyFill="1" applyBorder="1" applyAlignment="1" applyProtection="1">
      <alignment wrapText="1"/>
      <protection hidden="1"/>
    </xf>
    <xf numFmtId="170" fontId="17" fillId="0" borderId="6" xfId="1" applyNumberFormat="1" applyFont="1" applyFill="1" applyBorder="1" applyAlignment="1" applyProtection="1">
      <alignment wrapText="1"/>
      <protection hidden="1"/>
    </xf>
    <xf numFmtId="166" fontId="13" fillId="0" borderId="4" xfId="1" applyNumberFormat="1" applyFont="1" applyFill="1" applyBorder="1" applyAlignment="1" applyProtection="1">
      <protection hidden="1"/>
    </xf>
    <xf numFmtId="9" fontId="13" fillId="0" borderId="3" xfId="1" applyNumberFormat="1" applyFont="1" applyFill="1" applyBorder="1" applyAlignment="1" applyProtection="1">
      <protection hidden="1"/>
    </xf>
    <xf numFmtId="165" fontId="13" fillId="0" borderId="3" xfId="1" applyNumberFormat="1" applyFont="1" applyFill="1" applyBorder="1" applyAlignment="1" applyProtection="1">
      <protection hidden="1"/>
    </xf>
    <xf numFmtId="0" fontId="18" fillId="0" borderId="0" xfId="1" applyFont="1" applyProtection="1">
      <protection hidden="1"/>
    </xf>
    <xf numFmtId="0" fontId="18" fillId="0" borderId="0" xfId="1" applyFont="1"/>
    <xf numFmtId="170" fontId="17" fillId="0" borderId="3" xfId="1" applyNumberFormat="1" applyFont="1" applyFill="1" applyBorder="1" applyAlignment="1" applyProtection="1">
      <alignment wrapText="1"/>
      <protection hidden="1"/>
    </xf>
    <xf numFmtId="164" fontId="17" fillId="0" borderId="3" xfId="1" applyNumberFormat="1" applyFont="1" applyFill="1" applyBorder="1" applyAlignment="1" applyProtection="1">
      <protection hidden="1"/>
    </xf>
    <xf numFmtId="165" fontId="2" fillId="3" borderId="22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5" fontId="13" fillId="0" borderId="6" xfId="1" applyNumberFormat="1" applyFont="1" applyFill="1" applyBorder="1" applyAlignment="1" applyProtection="1">
      <protection hidden="1"/>
    </xf>
    <xf numFmtId="0" fontId="1" fillId="0" borderId="0" xfId="1" applyBorder="1"/>
    <xf numFmtId="0" fontId="2" fillId="0" borderId="0" xfId="1" applyFont="1" applyBorder="1" applyAlignment="1" applyProtection="1">
      <protection hidden="1"/>
    </xf>
    <xf numFmtId="0" fontId="2" fillId="3" borderId="0" xfId="1" applyFont="1" applyFill="1" applyBorder="1" applyAlignment="1" applyProtection="1">
      <protection hidden="1"/>
    </xf>
    <xf numFmtId="0" fontId="13" fillId="0" borderId="0" xfId="1" applyFont="1" applyBorder="1" applyAlignment="1" applyProtection="1">
      <protection hidden="1"/>
    </xf>
    <xf numFmtId="0" fontId="7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1" applyFont="1" applyBorder="1" applyAlignment="1" applyProtection="1">
      <alignment horizontal="center" vertical="center"/>
      <protection hidden="1"/>
    </xf>
    <xf numFmtId="0" fontId="2" fillId="0" borderId="29" xfId="1" applyNumberFormat="1" applyFont="1" applyFill="1" applyBorder="1" applyAlignment="1" applyProtection="1">
      <alignment horizontal="center"/>
      <protection hidden="1"/>
    </xf>
    <xf numFmtId="0" fontId="2" fillId="0" borderId="30" xfId="1" applyFont="1" applyBorder="1" applyAlignment="1" applyProtection="1">
      <alignment horizontal="center" vertical="center"/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170" fontId="3" fillId="0" borderId="6" xfId="1" applyNumberFormat="1" applyFont="1" applyFill="1" applyBorder="1" applyAlignment="1" applyProtection="1">
      <alignment wrapText="1"/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0" fontId="4" fillId="0" borderId="6" xfId="1" applyNumberFormat="1" applyFont="1" applyFill="1" applyBorder="1" applyAlignment="1" applyProtection="1">
      <alignment wrapText="1"/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2" fillId="0" borderId="32" xfId="1" applyNumberFormat="1" applyFont="1" applyFill="1" applyBorder="1" applyAlignment="1" applyProtection="1">
      <alignment horizontal="center"/>
      <protection hidden="1"/>
    </xf>
    <xf numFmtId="167" fontId="5" fillId="3" borderId="23" xfId="1" applyNumberFormat="1" applyFont="1" applyFill="1" applyBorder="1" applyAlignment="1" applyProtection="1">
      <alignment horizontal="left"/>
      <protection hidden="1"/>
    </xf>
    <xf numFmtId="0" fontId="7" fillId="0" borderId="33" xfId="1" applyFont="1" applyBorder="1" applyAlignment="1" applyProtection="1">
      <alignment horizontal="center" vertical="center"/>
      <protection hidden="1"/>
    </xf>
    <xf numFmtId="0" fontId="2" fillId="0" borderId="34" xfId="1" applyFont="1" applyBorder="1" applyAlignment="1" applyProtection="1">
      <alignment horizontal="center" vertical="center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17" fillId="0" borderId="4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164" fontId="17" fillId="0" borderId="35" xfId="1" applyNumberFormat="1" applyFont="1" applyFill="1" applyBorder="1" applyAlignment="1" applyProtection="1">
      <protection hidden="1"/>
    </xf>
    <xf numFmtId="170" fontId="17" fillId="0" borderId="3" xfId="1" applyNumberFormat="1" applyFont="1" applyFill="1" applyBorder="1" applyAlignment="1" applyProtection="1">
      <alignment wrapText="1"/>
      <protection hidden="1"/>
    </xf>
    <xf numFmtId="170" fontId="17" fillId="0" borderId="6" xfId="1" applyNumberFormat="1" applyFont="1" applyFill="1" applyBorder="1" applyAlignment="1" applyProtection="1">
      <alignment wrapText="1"/>
      <protection hidden="1"/>
    </xf>
    <xf numFmtId="164" fontId="17" fillId="0" borderId="4" xfId="1" applyNumberFormat="1" applyFont="1" applyFill="1" applyBorder="1" applyAlignment="1" applyProtection="1"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3" xfId="1" applyNumberFormat="1" applyFont="1" applyFill="1" applyBorder="1" applyAlignment="1" applyProtection="1">
      <protection hidden="1"/>
    </xf>
    <xf numFmtId="170" fontId="17" fillId="0" borderId="3" xfId="1" applyNumberFormat="1" applyFont="1" applyFill="1" applyBorder="1" applyAlignment="1" applyProtection="1">
      <alignment wrapText="1"/>
      <protection hidden="1"/>
    </xf>
    <xf numFmtId="170" fontId="17" fillId="0" borderId="6" xfId="1" applyNumberFormat="1" applyFont="1" applyFill="1" applyBorder="1" applyAlignment="1" applyProtection="1">
      <alignment wrapText="1"/>
      <protection hidden="1"/>
    </xf>
    <xf numFmtId="164" fontId="3" fillId="0" borderId="3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170" fontId="3" fillId="0" borderId="6" xfId="1" applyNumberFormat="1" applyFont="1" applyFill="1" applyBorder="1" applyAlignment="1" applyProtection="1">
      <alignment wrapText="1"/>
      <protection hidden="1"/>
    </xf>
    <xf numFmtId="170" fontId="17" fillId="0" borderId="3" xfId="1" applyNumberFormat="1" applyFont="1" applyFill="1" applyBorder="1" applyAlignment="1" applyProtection="1">
      <alignment wrapText="1"/>
      <protection hidden="1"/>
    </xf>
    <xf numFmtId="170" fontId="17" fillId="0" borderId="6" xfId="1" applyNumberFormat="1" applyFont="1" applyFill="1" applyBorder="1" applyAlignment="1" applyProtection="1">
      <alignment wrapText="1"/>
      <protection hidden="1"/>
    </xf>
    <xf numFmtId="164" fontId="17" fillId="0" borderId="4" xfId="1" applyNumberFormat="1" applyFont="1" applyFill="1" applyBorder="1" applyAlignment="1" applyProtection="1">
      <protection hidden="1"/>
    </xf>
    <xf numFmtId="164" fontId="17" fillId="0" borderId="3" xfId="1" applyNumberFormat="1" applyFont="1" applyFill="1" applyBorder="1" applyAlignment="1" applyProtection="1">
      <protection hidden="1"/>
    </xf>
    <xf numFmtId="0" fontId="7" fillId="0" borderId="2" xfId="1" applyFont="1" applyFill="1" applyBorder="1" applyAlignment="1" applyProtection="1">
      <protection hidden="1"/>
    </xf>
    <xf numFmtId="170" fontId="19" fillId="0" borderId="3" xfId="1" applyNumberFormat="1" applyFont="1" applyFill="1" applyBorder="1" applyAlignment="1" applyProtection="1">
      <alignment wrapText="1"/>
      <protection hidden="1"/>
    </xf>
    <xf numFmtId="166" fontId="7" fillId="0" borderId="4" xfId="1" applyNumberFormat="1" applyFont="1" applyFill="1" applyBorder="1" applyAlignment="1" applyProtection="1">
      <protection hidden="1"/>
    </xf>
    <xf numFmtId="9" fontId="7" fillId="0" borderId="3" xfId="1" applyNumberFormat="1" applyFont="1" applyFill="1" applyBorder="1" applyAlignment="1" applyProtection="1">
      <protection hidden="1"/>
    </xf>
    <xf numFmtId="165" fontId="7" fillId="0" borderId="3" xfId="1" applyNumberFormat="1" applyFont="1" applyFill="1" applyBorder="1" applyAlignment="1" applyProtection="1">
      <protection hidden="1"/>
    </xf>
    <xf numFmtId="165" fontId="7" fillId="0" borderId="6" xfId="1" applyNumberFormat="1" applyFont="1" applyFill="1" applyBorder="1" applyAlignment="1" applyProtection="1">
      <protection hidden="1"/>
    </xf>
    <xf numFmtId="0" fontId="7" fillId="0" borderId="0" xfId="1" applyFont="1" applyBorder="1" applyAlignment="1" applyProtection="1">
      <protection hidden="1"/>
    </xf>
    <xf numFmtId="0" fontId="20" fillId="0" borderId="0" xfId="1" applyFont="1" applyProtection="1">
      <protection hidden="1"/>
    </xf>
    <xf numFmtId="0" fontId="20" fillId="0" borderId="0" xfId="1" applyFont="1"/>
    <xf numFmtId="164" fontId="3" fillId="0" borderId="35" xfId="1" applyNumberFormat="1" applyFont="1" applyFill="1" applyBorder="1" applyAlignment="1" applyProtection="1">
      <protection hidden="1"/>
    </xf>
    <xf numFmtId="164" fontId="5" fillId="3" borderId="22" xfId="1" applyNumberFormat="1" applyFont="1" applyFill="1" applyBorder="1" applyAlignment="1" applyProtection="1">
      <protection hidden="1"/>
    </xf>
    <xf numFmtId="0" fontId="11" fillId="0" borderId="0" xfId="2" applyNumberFormat="1" applyFont="1" applyFill="1" applyAlignment="1" applyProtection="1">
      <alignment horizontal="right" wrapText="1"/>
      <protection hidden="1"/>
    </xf>
    <xf numFmtId="0" fontId="21" fillId="0" borderId="0" xfId="0" applyFont="1" applyFill="1" applyAlignment="1">
      <alignment horizontal="right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0" fontId="4" fillId="0" borderId="6" xfId="1" applyNumberFormat="1" applyFont="1" applyFill="1" applyBorder="1" applyAlignment="1" applyProtection="1">
      <alignment wrapText="1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17" fillId="0" borderId="4" xfId="1" applyNumberFormat="1" applyFont="1" applyFill="1" applyBorder="1" applyAlignment="1" applyProtection="1">
      <protection hidden="1"/>
    </xf>
    <xf numFmtId="164" fontId="17" fillId="0" borderId="3" xfId="1" applyNumberFormat="1" applyFont="1" applyFill="1" applyBorder="1" applyAlignment="1" applyProtection="1">
      <protection hidden="1"/>
    </xf>
    <xf numFmtId="170" fontId="17" fillId="0" borderId="3" xfId="1" applyNumberFormat="1" applyFont="1" applyFill="1" applyBorder="1" applyAlignment="1" applyProtection="1">
      <alignment wrapText="1"/>
      <protection hidden="1"/>
    </xf>
    <xf numFmtId="170" fontId="17" fillId="0" borderId="6" xfId="1" applyNumberFormat="1" applyFont="1" applyFill="1" applyBorder="1" applyAlignment="1" applyProtection="1">
      <alignment wrapText="1"/>
      <protection hidden="1"/>
    </xf>
    <xf numFmtId="164" fontId="5" fillId="3" borderId="25" xfId="1" applyNumberFormat="1" applyFont="1" applyFill="1" applyBorder="1" applyAlignment="1" applyProtection="1">
      <protection hidden="1"/>
    </xf>
    <xf numFmtId="167" fontId="22" fillId="0" borderId="6" xfId="1" applyNumberFormat="1" applyFont="1" applyFill="1" applyBorder="1" applyAlignment="1" applyProtection="1">
      <alignment wrapText="1"/>
      <protection hidden="1"/>
    </xf>
    <xf numFmtId="167" fontId="22" fillId="0" borderId="5" xfId="1" applyNumberFormat="1" applyFont="1" applyFill="1" applyBorder="1" applyAlignment="1" applyProtection="1">
      <protection hidden="1"/>
    </xf>
    <xf numFmtId="169" fontId="22" fillId="0" borderId="5" xfId="1" applyNumberFormat="1" applyFont="1" applyFill="1" applyBorder="1" applyAlignment="1" applyProtection="1">
      <protection hidden="1"/>
    </xf>
    <xf numFmtId="168" fontId="22" fillId="0" borderId="5" xfId="1" applyNumberFormat="1" applyFont="1" applyFill="1" applyBorder="1" applyAlignment="1" applyProtection="1">
      <protection hidden="1"/>
    </xf>
    <xf numFmtId="167" fontId="22" fillId="0" borderId="5" xfId="1" applyNumberFormat="1" applyFont="1" applyFill="1" applyBorder="1" applyAlignment="1" applyProtection="1">
      <alignment horizontal="left"/>
      <protection hidden="1"/>
    </xf>
    <xf numFmtId="164" fontId="22" fillId="0" borderId="6" xfId="1" applyNumberFormat="1" applyFont="1" applyFill="1" applyBorder="1" applyAlignment="1" applyProtection="1">
      <protection hidden="1"/>
    </xf>
    <xf numFmtId="167" fontId="23" fillId="0" borderId="6" xfId="1" applyNumberFormat="1" applyFont="1" applyFill="1" applyBorder="1" applyAlignment="1" applyProtection="1">
      <alignment wrapText="1"/>
      <protection hidden="1"/>
    </xf>
    <xf numFmtId="167" fontId="23" fillId="0" borderId="5" xfId="1" applyNumberFormat="1" applyFont="1" applyFill="1" applyBorder="1" applyAlignment="1" applyProtection="1">
      <protection hidden="1"/>
    </xf>
    <xf numFmtId="169" fontId="23" fillId="0" borderId="5" xfId="1" applyNumberFormat="1" applyFont="1" applyFill="1" applyBorder="1" applyAlignment="1" applyProtection="1">
      <protection hidden="1"/>
    </xf>
    <xf numFmtId="168" fontId="23" fillId="0" borderId="5" xfId="1" applyNumberFormat="1" applyFont="1" applyFill="1" applyBorder="1" applyAlignment="1" applyProtection="1">
      <protection hidden="1"/>
    </xf>
    <xf numFmtId="167" fontId="23" fillId="0" borderId="5" xfId="1" applyNumberFormat="1" applyFont="1" applyFill="1" applyBorder="1" applyAlignment="1" applyProtection="1">
      <alignment horizontal="left"/>
      <protection hidden="1"/>
    </xf>
    <xf numFmtId="164" fontId="23" fillId="0" borderId="6" xfId="1" applyNumberFormat="1" applyFont="1" applyFill="1" applyBorder="1" applyAlignment="1" applyProtection="1">
      <protection hidden="1"/>
    </xf>
    <xf numFmtId="167" fontId="22" fillId="0" borderId="26" xfId="1" applyNumberFormat="1" applyFont="1" applyFill="1" applyBorder="1" applyAlignment="1" applyProtection="1">
      <alignment wrapText="1"/>
      <protection hidden="1"/>
    </xf>
    <xf numFmtId="167" fontId="22" fillId="0" borderId="27" xfId="1" applyNumberFormat="1" applyFont="1" applyFill="1" applyBorder="1" applyAlignment="1" applyProtection="1">
      <protection hidden="1"/>
    </xf>
    <xf numFmtId="169" fontId="22" fillId="0" borderId="27" xfId="1" applyNumberFormat="1" applyFont="1" applyFill="1" applyBorder="1" applyAlignment="1" applyProtection="1">
      <protection hidden="1"/>
    </xf>
    <xf numFmtId="168" fontId="22" fillId="0" borderId="27" xfId="1" applyNumberFormat="1" applyFont="1" applyFill="1" applyBorder="1" applyAlignment="1" applyProtection="1">
      <protection hidden="1"/>
    </xf>
    <xf numFmtId="167" fontId="15" fillId="0" borderId="27" xfId="1" applyNumberFormat="1" applyFont="1" applyFill="1" applyBorder="1" applyAlignment="1" applyProtection="1">
      <protection hidden="1"/>
    </xf>
    <xf numFmtId="169" fontId="15" fillId="0" borderId="27" xfId="1" applyNumberFormat="1" applyFont="1" applyFill="1" applyBorder="1" applyAlignment="1" applyProtection="1">
      <protection hidden="1"/>
    </xf>
    <xf numFmtId="168" fontId="15" fillId="0" borderId="27" xfId="1" applyNumberFormat="1" applyFont="1" applyFill="1" applyBorder="1" applyAlignment="1" applyProtection="1">
      <protection hidden="1"/>
    </xf>
    <xf numFmtId="167" fontId="15" fillId="0" borderId="5" xfId="1" applyNumberFormat="1" applyFont="1" applyFill="1" applyBorder="1" applyAlignment="1" applyProtection="1">
      <alignment horizontal="left"/>
      <protection hidden="1"/>
    </xf>
    <xf numFmtId="164" fontId="23" fillId="0" borderId="3" xfId="1" applyNumberFormat="1" applyFont="1" applyFill="1" applyBorder="1" applyAlignment="1" applyProtection="1">
      <protection hidden="1"/>
    </xf>
    <xf numFmtId="164" fontId="23" fillId="0" borderId="4" xfId="1" applyNumberFormat="1" applyFont="1" applyFill="1" applyBorder="1" applyAlignment="1" applyProtection="1">
      <protection hidden="1"/>
    </xf>
    <xf numFmtId="164" fontId="22" fillId="0" borderId="3" xfId="1" applyNumberFormat="1" applyFont="1" applyFill="1" applyBorder="1" applyAlignment="1" applyProtection="1">
      <protection hidden="1"/>
    </xf>
    <xf numFmtId="168" fontId="22" fillId="0" borderId="5" xfId="1" applyNumberFormat="1" applyFont="1" applyFill="1" applyBorder="1" applyAlignment="1" applyProtection="1">
      <alignment horizontal="left"/>
      <protection hidden="1"/>
    </xf>
    <xf numFmtId="168" fontId="23" fillId="0" borderId="5" xfId="1" applyNumberFormat="1" applyFont="1" applyFill="1" applyBorder="1" applyAlignment="1" applyProtection="1">
      <alignment horizontal="left"/>
      <protection hidden="1"/>
    </xf>
    <xf numFmtId="168" fontId="22" fillId="0" borderId="27" xfId="1" applyNumberFormat="1" applyFont="1" applyFill="1" applyBorder="1" applyAlignment="1" applyProtection="1">
      <alignment horizontal="left"/>
      <protection hidden="1"/>
    </xf>
    <xf numFmtId="168" fontId="15" fillId="0" borderId="27" xfId="1" applyNumberFormat="1" applyFont="1" applyFill="1" applyBorder="1" applyAlignment="1" applyProtection="1">
      <alignment horizontal="left"/>
      <protection hidden="1"/>
    </xf>
    <xf numFmtId="167" fontId="22" fillId="0" borderId="6" xfId="1" applyNumberFormat="1" applyFont="1" applyFill="1" applyBorder="1" applyAlignment="1" applyProtection="1">
      <alignment vertical="center" wrapText="1"/>
      <protection hidden="1"/>
    </xf>
    <xf numFmtId="167" fontId="22" fillId="0" borderId="27" xfId="1" applyNumberFormat="1" applyFont="1" applyFill="1" applyBorder="1" applyAlignment="1" applyProtection="1">
      <alignment horizontal="left"/>
      <protection hidden="1"/>
    </xf>
    <xf numFmtId="164" fontId="23" fillId="0" borderId="31" xfId="1" applyNumberFormat="1" applyFont="1" applyFill="1" applyBorder="1" applyAlignment="1" applyProtection="1">
      <protection hidden="1"/>
    </xf>
    <xf numFmtId="173" fontId="22" fillId="0" borderId="6" xfId="1" applyNumberFormat="1" applyFont="1" applyFill="1" applyBorder="1" applyAlignment="1" applyProtection="1">
      <protection hidden="1"/>
    </xf>
    <xf numFmtId="173" fontId="15" fillId="0" borderId="6" xfId="1" applyNumberFormat="1" applyFont="1" applyFill="1" applyBorder="1" applyAlignment="1" applyProtection="1">
      <protection hidden="1"/>
    </xf>
    <xf numFmtId="164" fontId="5" fillId="3" borderId="15" xfId="1" applyNumberFormat="1" applyFont="1" applyFill="1" applyBorder="1" applyAlignment="1" applyProtection="1">
      <protection hidden="1"/>
    </xf>
    <xf numFmtId="164" fontId="22" fillId="0" borderId="4" xfId="1" applyNumberFormat="1" applyFont="1" applyFill="1" applyBorder="1" applyAlignment="1" applyProtection="1">
      <protection hidden="1"/>
    </xf>
    <xf numFmtId="164" fontId="23" fillId="0" borderId="35" xfId="1" applyNumberFormat="1" applyFont="1" applyFill="1" applyBorder="1" applyAlignment="1" applyProtection="1">
      <protection hidden="1"/>
    </xf>
    <xf numFmtId="173" fontId="22" fillId="0" borderId="4" xfId="1" applyNumberFormat="1" applyFont="1" applyFill="1" applyBorder="1" applyAlignment="1" applyProtection="1">
      <protection hidden="1"/>
    </xf>
    <xf numFmtId="173" fontId="15" fillId="0" borderId="4" xfId="1" applyNumberFormat="1" applyFont="1" applyFill="1" applyBorder="1" applyAlignment="1" applyProtection="1">
      <protection hidden="1"/>
    </xf>
    <xf numFmtId="164" fontId="22" fillId="0" borderId="35" xfId="1" applyNumberFormat="1" applyFont="1" applyFill="1" applyBorder="1" applyAlignment="1" applyProtection="1">
      <protection hidden="1"/>
    </xf>
    <xf numFmtId="164" fontId="23" fillId="0" borderId="36" xfId="1" applyNumberFormat="1" applyFont="1" applyFill="1" applyBorder="1" applyAlignment="1" applyProtection="1">
      <protection hidden="1"/>
    </xf>
    <xf numFmtId="173" fontId="22" fillId="0" borderId="3" xfId="1" applyNumberFormat="1" applyFont="1" applyFill="1" applyBorder="1" applyAlignment="1" applyProtection="1">
      <protection hidden="1"/>
    </xf>
    <xf numFmtId="173" fontId="15" fillId="0" borderId="3" xfId="1" applyNumberFormat="1" applyFont="1" applyFill="1" applyBorder="1" applyAlignment="1" applyProtection="1">
      <protection hidden="1"/>
    </xf>
    <xf numFmtId="164" fontId="23" fillId="0" borderId="37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170" fontId="3" fillId="0" borderId="6" xfId="1" applyNumberFormat="1" applyFont="1" applyFill="1" applyBorder="1" applyAlignment="1" applyProtection="1">
      <alignment wrapText="1"/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0" fontId="4" fillId="0" borderId="6" xfId="1" applyNumberFormat="1" applyFont="1" applyFill="1" applyBorder="1" applyAlignment="1" applyProtection="1">
      <alignment wrapText="1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17" fillId="0" borderId="4" xfId="1" applyNumberFormat="1" applyFont="1" applyFill="1" applyBorder="1" applyAlignment="1" applyProtection="1">
      <protection hidden="1"/>
    </xf>
    <xf numFmtId="164" fontId="17" fillId="0" borderId="3" xfId="1" applyNumberFormat="1" applyFont="1" applyFill="1" applyBorder="1" applyAlignment="1" applyProtection="1">
      <protection hidden="1"/>
    </xf>
    <xf numFmtId="170" fontId="17" fillId="0" borderId="3" xfId="1" applyNumberFormat="1" applyFont="1" applyFill="1" applyBorder="1" applyAlignment="1" applyProtection="1">
      <alignment wrapText="1"/>
      <protection hidden="1"/>
    </xf>
    <xf numFmtId="170" fontId="17" fillId="0" borderId="6" xfId="1" applyNumberFormat="1" applyFont="1" applyFill="1" applyBorder="1" applyAlignment="1" applyProtection="1">
      <alignment wrapText="1"/>
      <protection hidden="1"/>
    </xf>
    <xf numFmtId="164" fontId="17" fillId="0" borderId="6" xfId="1" applyNumberFormat="1" applyFont="1" applyFill="1" applyBorder="1" applyAlignment="1" applyProtection="1">
      <protection hidden="1"/>
    </xf>
    <xf numFmtId="164" fontId="17" fillId="0" borderId="3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35" xfId="1" applyNumberFormat="1" applyFont="1" applyFill="1" applyBorder="1" applyAlignment="1" applyProtection="1">
      <protection hidden="1"/>
    </xf>
    <xf numFmtId="0" fontId="10" fillId="0" borderId="0" xfId="2" applyFont="1" applyFill="1" applyAlignment="1">
      <alignment horizontal="right"/>
    </xf>
    <xf numFmtId="0" fontId="11" fillId="0" borderId="0" xfId="2" applyFont="1" applyFill="1" applyAlignment="1">
      <alignment horizontal="right" wrapText="1"/>
    </xf>
    <xf numFmtId="0" fontId="11" fillId="0" borderId="0" xfId="2" applyNumberFormat="1" applyFont="1" applyFill="1" applyAlignment="1" applyProtection="1">
      <alignment horizontal="right" wrapText="1"/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12" fillId="0" borderId="0" xfId="2" applyNumberFormat="1" applyFont="1" applyFill="1" applyAlignment="1" applyProtection="1">
      <alignment horizontal="center" wrapText="1"/>
      <protection hidden="1"/>
    </xf>
    <xf numFmtId="170" fontId="5" fillId="3" borderId="25" xfId="1" applyNumberFormat="1" applyFont="1" applyFill="1" applyBorder="1" applyAlignment="1" applyProtection="1">
      <alignment wrapText="1"/>
      <protection hidden="1"/>
    </xf>
    <xf numFmtId="170" fontId="5" fillId="3" borderId="22" xfId="1" applyNumberFormat="1" applyFont="1" applyFill="1" applyBorder="1" applyAlignment="1" applyProtection="1">
      <alignment wrapText="1"/>
      <protection hidden="1"/>
    </xf>
    <xf numFmtId="164" fontId="5" fillId="3" borderId="24" xfId="1" applyNumberFormat="1" applyFont="1" applyFill="1" applyBorder="1" applyAlignment="1" applyProtection="1">
      <protection hidden="1"/>
    </xf>
    <xf numFmtId="164" fontId="5" fillId="3" borderId="25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33"/>
  <sheetViews>
    <sheetView showGridLines="0" tabSelected="1" view="pageBreakPreview" topLeftCell="P67" zoomScale="75" zoomScaleNormal="75" workbookViewId="0">
      <selection activeCell="T79" sqref="T79"/>
    </sheetView>
  </sheetViews>
  <sheetFormatPr defaultColWidth="9.140625" defaultRowHeight="12.75"/>
  <cols>
    <col min="1" max="1" width="1.42578125" style="1" customWidth="1"/>
    <col min="2" max="15" width="0" style="1" hidden="1" customWidth="1"/>
    <col min="16" max="16" width="80.140625" style="1" customWidth="1"/>
    <col min="17" max="17" width="6.5703125" style="1" customWidth="1"/>
    <col min="18" max="18" width="5.5703125" style="1" customWidth="1"/>
    <col min="19" max="19" width="5.28515625" style="1" customWidth="1"/>
    <col min="20" max="20" width="13.7109375" style="1" customWidth="1"/>
    <col min="21" max="21" width="5.5703125" style="1" customWidth="1"/>
    <col min="22" max="22" width="12.140625" style="1" customWidth="1"/>
    <col min="23" max="23" width="11.5703125" style="1" customWidth="1"/>
    <col min="24" max="24" width="11.42578125" style="1" customWidth="1"/>
    <col min="25" max="31" width="0" style="1" hidden="1" customWidth="1"/>
    <col min="32" max="32" width="9.140625" style="81" customWidth="1"/>
    <col min="33" max="254" width="9.140625" style="1" customWidth="1"/>
    <col min="255" max="16384" width="9.140625" style="1"/>
  </cols>
  <sheetData>
    <row r="1" spans="1:33">
      <c r="P1" s="53"/>
      <c r="Q1" s="53"/>
      <c r="R1" s="54"/>
      <c r="S1" s="54"/>
      <c r="T1" s="55"/>
      <c r="U1" s="55"/>
      <c r="V1" s="55"/>
      <c r="W1" s="198" t="s">
        <v>109</v>
      </c>
      <c r="X1" s="198"/>
    </row>
    <row r="2" spans="1:33" ht="13.15" customHeight="1">
      <c r="P2" s="53"/>
      <c r="Q2" s="53"/>
      <c r="R2" s="55"/>
      <c r="S2" s="199"/>
      <c r="T2" s="199"/>
      <c r="U2" s="199"/>
      <c r="V2" s="199"/>
      <c r="W2" s="199"/>
      <c r="X2" s="199"/>
      <c r="Y2" s="63"/>
    </row>
    <row r="3" spans="1:33" ht="13.15" customHeight="1">
      <c r="P3" s="56"/>
      <c r="Q3" s="56"/>
      <c r="R3" s="200"/>
      <c r="S3" s="200"/>
      <c r="T3" s="200"/>
      <c r="U3" s="200"/>
      <c r="V3" s="200"/>
      <c r="W3" s="200"/>
      <c r="X3" s="200"/>
    </row>
    <row r="4" spans="1:33" ht="13.15" customHeight="1">
      <c r="P4" s="56"/>
      <c r="Q4" s="56"/>
      <c r="R4" s="129"/>
      <c r="S4" s="129"/>
      <c r="T4" s="129"/>
      <c r="U4" s="129"/>
      <c r="V4" s="129"/>
      <c r="W4" s="129"/>
      <c r="X4" s="130" t="s">
        <v>116</v>
      </c>
    </row>
    <row r="5" spans="1:33" ht="13.15" customHeight="1">
      <c r="P5" s="56"/>
      <c r="Q5" s="56"/>
      <c r="R5" s="129"/>
      <c r="S5" s="129"/>
      <c r="T5" s="129"/>
      <c r="U5" s="129"/>
      <c r="V5" s="129"/>
      <c r="W5" s="129"/>
      <c r="X5" s="130" t="s">
        <v>110</v>
      </c>
    </row>
    <row r="6" spans="1:33" ht="13.15" customHeight="1">
      <c r="P6" s="56"/>
      <c r="Q6" s="56"/>
      <c r="R6" s="129"/>
      <c r="S6" s="129"/>
      <c r="T6" s="129"/>
      <c r="U6" s="129"/>
      <c r="V6" s="129"/>
      <c r="W6" s="129"/>
      <c r="X6" s="130" t="s">
        <v>117</v>
      </c>
    </row>
    <row r="7" spans="1:33" ht="13.15" customHeight="1">
      <c r="P7" s="56"/>
      <c r="Q7" s="56"/>
      <c r="R7" s="129"/>
      <c r="S7" s="129"/>
      <c r="T7" s="129"/>
      <c r="U7" s="129"/>
      <c r="V7" s="129"/>
      <c r="W7" s="129"/>
      <c r="X7" s="130" t="s">
        <v>111</v>
      </c>
    </row>
    <row r="8" spans="1:33" ht="13.15" customHeight="1">
      <c r="P8" s="57"/>
      <c r="Q8" s="57"/>
      <c r="R8" s="57"/>
      <c r="S8" s="57"/>
      <c r="T8" s="58"/>
      <c r="U8" s="58"/>
      <c r="V8" s="58"/>
      <c r="W8" s="59"/>
      <c r="X8" s="59"/>
    </row>
    <row r="9" spans="1:33" ht="42" customHeight="1">
      <c r="P9" s="201" t="s">
        <v>112</v>
      </c>
      <c r="Q9" s="202"/>
      <c r="R9" s="202"/>
      <c r="S9" s="202"/>
      <c r="T9" s="202"/>
      <c r="U9" s="202"/>
      <c r="V9" s="202"/>
      <c r="W9" s="202"/>
      <c r="X9" s="202"/>
    </row>
    <row r="10" spans="1:33" ht="13.9" customHeight="1">
      <c r="P10" s="60"/>
      <c r="Q10" s="60"/>
      <c r="R10" s="60"/>
      <c r="S10" s="60"/>
      <c r="T10" s="60"/>
      <c r="U10" s="60"/>
      <c r="V10" s="61"/>
      <c r="W10" s="61"/>
      <c r="X10" s="62" t="s">
        <v>78</v>
      </c>
    </row>
    <row r="11" spans="1:33" ht="12.75" customHeight="1" thickBot="1">
      <c r="A11" s="42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6"/>
      <c r="M11" s="7"/>
      <c r="N11" s="7"/>
      <c r="O11" s="7"/>
      <c r="P11" s="41"/>
      <c r="Q11" s="41"/>
      <c r="R11" s="41"/>
      <c r="S11" s="41"/>
      <c r="T11" s="41"/>
      <c r="U11" s="41"/>
      <c r="V11" s="40"/>
      <c r="W11" s="40"/>
      <c r="X11" s="2"/>
      <c r="Y11" s="2"/>
      <c r="Z11" s="39" t="s">
        <v>77</v>
      </c>
      <c r="AA11" s="7"/>
      <c r="AB11" s="7"/>
      <c r="AC11" s="7"/>
      <c r="AD11" s="7"/>
      <c r="AE11" s="7"/>
      <c r="AF11" s="82"/>
      <c r="AG11" s="7"/>
    </row>
    <row r="12" spans="1:33" ht="32.25" customHeight="1">
      <c r="A12" s="8"/>
      <c r="B12" s="20"/>
      <c r="C12" s="20" t="s">
        <v>76</v>
      </c>
      <c r="D12" s="20"/>
      <c r="E12" s="20"/>
      <c r="F12" s="20"/>
      <c r="G12" s="38"/>
      <c r="H12" s="38"/>
      <c r="I12" s="38"/>
      <c r="J12" s="38"/>
      <c r="K12" s="19"/>
      <c r="L12" s="6"/>
      <c r="M12" s="7"/>
      <c r="N12" s="7"/>
      <c r="O12" s="7"/>
      <c r="P12" s="34" t="s">
        <v>76</v>
      </c>
      <c r="Q12" s="37" t="s">
        <v>75</v>
      </c>
      <c r="R12" s="36" t="s">
        <v>74</v>
      </c>
      <c r="S12" s="35" t="s">
        <v>73</v>
      </c>
      <c r="T12" s="35" t="s">
        <v>72</v>
      </c>
      <c r="U12" s="34" t="s">
        <v>71</v>
      </c>
      <c r="V12" s="85" t="s">
        <v>88</v>
      </c>
      <c r="W12" s="31" t="s">
        <v>93</v>
      </c>
      <c r="X12" s="86" t="s">
        <v>113</v>
      </c>
      <c r="Y12" s="97" t="s">
        <v>70</v>
      </c>
      <c r="Z12" s="33" t="s">
        <v>69</v>
      </c>
      <c r="AA12" s="32" t="s">
        <v>68</v>
      </c>
      <c r="AB12" s="31" t="s">
        <v>67</v>
      </c>
      <c r="AC12" s="30" t="s">
        <v>66</v>
      </c>
      <c r="AD12" s="29"/>
      <c r="AE12" s="29"/>
      <c r="AF12" s="82"/>
      <c r="AG12" s="7"/>
    </row>
    <row r="13" spans="1:33" ht="12.75" customHeight="1" thickBot="1">
      <c r="A13" s="8"/>
      <c r="B13" s="28"/>
      <c r="C13" s="28"/>
      <c r="D13" s="28"/>
      <c r="E13" s="28"/>
      <c r="F13" s="28"/>
      <c r="G13" s="26"/>
      <c r="H13" s="26"/>
      <c r="I13" s="26"/>
      <c r="J13" s="26"/>
      <c r="K13" s="27"/>
      <c r="L13" s="6"/>
      <c r="M13" s="7"/>
      <c r="N13" s="7"/>
      <c r="O13" s="7"/>
      <c r="P13" s="25">
        <v>1</v>
      </c>
      <c r="Q13" s="25">
        <v>2</v>
      </c>
      <c r="R13" s="25">
        <v>3</v>
      </c>
      <c r="S13" s="25">
        <v>4</v>
      </c>
      <c r="T13" s="25">
        <v>5</v>
      </c>
      <c r="U13" s="95">
        <v>6</v>
      </c>
      <c r="V13" s="87">
        <v>7</v>
      </c>
      <c r="W13" s="24">
        <v>8</v>
      </c>
      <c r="X13" s="88">
        <v>9</v>
      </c>
      <c r="Y13" s="98">
        <v>12</v>
      </c>
      <c r="Z13" s="23">
        <v>13</v>
      </c>
      <c r="AA13" s="22">
        <v>10</v>
      </c>
      <c r="AB13" s="21">
        <v>11</v>
      </c>
      <c r="AC13" s="20">
        <v>12</v>
      </c>
      <c r="AD13" s="19"/>
      <c r="AE13" s="19"/>
      <c r="AF13" s="82"/>
      <c r="AG13" s="7"/>
    </row>
    <row r="14" spans="1:33" s="52" customFormat="1" ht="41.25" customHeight="1">
      <c r="A14" s="43"/>
      <c r="B14" s="203">
        <v>883</v>
      </c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4"/>
      <c r="P14" s="44" t="s">
        <v>79</v>
      </c>
      <c r="Q14" s="45">
        <v>883</v>
      </c>
      <c r="R14" s="46">
        <v>0</v>
      </c>
      <c r="S14" s="46">
        <v>0</v>
      </c>
      <c r="T14" s="47">
        <v>0</v>
      </c>
      <c r="U14" s="96">
        <v>0</v>
      </c>
      <c r="V14" s="128">
        <f>V15+V50+V58+V72+V86+V102+V121+V126+V115</f>
        <v>8776.5</v>
      </c>
      <c r="W14" s="139">
        <f>W15+W50+W58+W72+W86+W102+W121+W126+W115</f>
        <v>6366.7000000000007</v>
      </c>
      <c r="X14" s="172">
        <f>X15+X50+X58+X72+X86+X102+X121+X126+X115</f>
        <v>6526.4</v>
      </c>
      <c r="Y14" s="205"/>
      <c r="Z14" s="206"/>
      <c r="AA14" s="206"/>
      <c r="AB14" s="48">
        <v>3220900</v>
      </c>
      <c r="AC14" s="49">
        <v>0</v>
      </c>
      <c r="AD14" s="50"/>
      <c r="AE14" s="78">
        <v>155</v>
      </c>
      <c r="AF14" s="83"/>
      <c r="AG14" s="51"/>
    </row>
    <row r="15" spans="1:33" ht="19.5" customHeight="1">
      <c r="A15" s="9"/>
      <c r="B15" s="186" t="s">
        <v>65</v>
      </c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7"/>
      <c r="P15" s="140" t="s">
        <v>65</v>
      </c>
      <c r="Q15" s="141">
        <v>883</v>
      </c>
      <c r="R15" s="142">
        <v>1</v>
      </c>
      <c r="S15" s="142">
        <v>0</v>
      </c>
      <c r="T15" s="143">
        <v>0</v>
      </c>
      <c r="U15" s="144">
        <v>0</v>
      </c>
      <c r="V15" s="145">
        <f>V16+V26+V35+V40+V21</f>
        <v>2915.9</v>
      </c>
      <c r="W15" s="162">
        <f>W16+W26+W35+W40+W21</f>
        <v>2503.6000000000004</v>
      </c>
      <c r="X15" s="173">
        <f>X16+X26+X35+X40+X21</f>
        <v>2312.5</v>
      </c>
      <c r="Y15" s="188"/>
      <c r="Z15" s="189"/>
      <c r="AA15" s="189"/>
      <c r="AB15" s="12">
        <v>1894100</v>
      </c>
      <c r="AC15" s="11">
        <v>0</v>
      </c>
      <c r="AD15" s="10"/>
      <c r="AE15" s="79">
        <v>155</v>
      </c>
      <c r="AF15" s="82"/>
      <c r="AG15" s="2"/>
    </row>
    <row r="16" spans="1:33" ht="30" customHeight="1">
      <c r="A16" s="9"/>
      <c r="B16" s="184" t="s">
        <v>64</v>
      </c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184"/>
      <c r="N16" s="184"/>
      <c r="O16" s="185"/>
      <c r="P16" s="140" t="s">
        <v>64</v>
      </c>
      <c r="Q16" s="141">
        <v>883</v>
      </c>
      <c r="R16" s="142">
        <v>1</v>
      </c>
      <c r="S16" s="142">
        <v>2</v>
      </c>
      <c r="T16" s="143">
        <v>0</v>
      </c>
      <c r="U16" s="144">
        <v>0</v>
      </c>
      <c r="V16" s="145">
        <f>V17</f>
        <v>597.29999999999995</v>
      </c>
      <c r="W16" s="162">
        <f t="shared" ref="W16:X19" si="0">W17</f>
        <v>597.29999999999995</v>
      </c>
      <c r="X16" s="173">
        <f t="shared" si="0"/>
        <v>597.29999999999995</v>
      </c>
      <c r="Y16" s="182"/>
      <c r="Z16" s="183"/>
      <c r="AA16" s="183"/>
      <c r="AB16" s="12">
        <v>464300</v>
      </c>
      <c r="AC16" s="11">
        <v>0</v>
      </c>
      <c r="AD16" s="10"/>
      <c r="AE16" s="79">
        <v>155</v>
      </c>
      <c r="AF16" s="82"/>
      <c r="AG16" s="2"/>
    </row>
    <row r="17" spans="1:33" ht="32.25" customHeight="1">
      <c r="A17" s="9"/>
      <c r="B17" s="184" t="s">
        <v>5</v>
      </c>
      <c r="C17" s="184"/>
      <c r="D17" s="184"/>
      <c r="E17" s="184"/>
      <c r="F17" s="184"/>
      <c r="G17" s="184"/>
      <c r="H17" s="184"/>
      <c r="I17" s="184"/>
      <c r="J17" s="184"/>
      <c r="K17" s="184"/>
      <c r="L17" s="184"/>
      <c r="M17" s="184"/>
      <c r="N17" s="184"/>
      <c r="O17" s="185"/>
      <c r="P17" s="140" t="s">
        <v>101</v>
      </c>
      <c r="Q17" s="141">
        <v>883</v>
      </c>
      <c r="R17" s="142">
        <v>1</v>
      </c>
      <c r="S17" s="142">
        <v>2</v>
      </c>
      <c r="T17" s="143" t="s">
        <v>4</v>
      </c>
      <c r="U17" s="144">
        <v>0</v>
      </c>
      <c r="V17" s="145">
        <f>V18</f>
        <v>597.29999999999995</v>
      </c>
      <c r="W17" s="162">
        <f t="shared" si="0"/>
        <v>597.29999999999995</v>
      </c>
      <c r="X17" s="173">
        <f t="shared" si="0"/>
        <v>597.29999999999995</v>
      </c>
      <c r="Y17" s="182"/>
      <c r="Z17" s="183"/>
      <c r="AA17" s="183"/>
      <c r="AB17" s="12">
        <v>464300</v>
      </c>
      <c r="AC17" s="11">
        <v>0</v>
      </c>
      <c r="AD17" s="10"/>
      <c r="AE17" s="79">
        <v>155</v>
      </c>
      <c r="AF17" s="82"/>
      <c r="AG17" s="2"/>
    </row>
    <row r="18" spans="1:33" ht="21" customHeight="1">
      <c r="A18" s="9"/>
      <c r="B18" s="184" t="s">
        <v>63</v>
      </c>
      <c r="C18" s="184"/>
      <c r="D18" s="184"/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O18" s="185"/>
      <c r="P18" s="140" t="s">
        <v>63</v>
      </c>
      <c r="Q18" s="141">
        <v>883</v>
      </c>
      <c r="R18" s="142">
        <v>1</v>
      </c>
      <c r="S18" s="142">
        <v>2</v>
      </c>
      <c r="T18" s="143" t="s">
        <v>62</v>
      </c>
      <c r="U18" s="144">
        <v>0</v>
      </c>
      <c r="V18" s="145">
        <f>V19</f>
        <v>597.29999999999995</v>
      </c>
      <c r="W18" s="162">
        <f t="shared" si="0"/>
        <v>597.29999999999995</v>
      </c>
      <c r="X18" s="173">
        <f t="shared" si="0"/>
        <v>597.29999999999995</v>
      </c>
      <c r="Y18" s="182"/>
      <c r="Z18" s="183"/>
      <c r="AA18" s="183"/>
      <c r="AB18" s="12">
        <v>464300</v>
      </c>
      <c r="AC18" s="11">
        <v>0</v>
      </c>
      <c r="AD18" s="10"/>
      <c r="AE18" s="79">
        <v>155</v>
      </c>
      <c r="AF18" s="82"/>
      <c r="AG18" s="2"/>
    </row>
    <row r="19" spans="1:33" ht="45.75" customHeight="1">
      <c r="A19" s="9"/>
      <c r="B19" s="17"/>
      <c r="C19" s="16"/>
      <c r="D19" s="15"/>
      <c r="E19" s="14"/>
      <c r="F19" s="13"/>
      <c r="G19" s="13"/>
      <c r="H19" s="13"/>
      <c r="I19" s="18"/>
      <c r="J19" s="184" t="s">
        <v>8</v>
      </c>
      <c r="K19" s="184"/>
      <c r="L19" s="184"/>
      <c r="M19" s="184"/>
      <c r="N19" s="184"/>
      <c r="O19" s="185"/>
      <c r="P19" s="140" t="s">
        <v>8</v>
      </c>
      <c r="Q19" s="141">
        <v>883</v>
      </c>
      <c r="R19" s="142">
        <v>1</v>
      </c>
      <c r="S19" s="142">
        <v>2</v>
      </c>
      <c r="T19" s="143" t="s">
        <v>62</v>
      </c>
      <c r="U19" s="144">
        <v>100</v>
      </c>
      <c r="V19" s="145">
        <f>V20</f>
        <v>597.29999999999995</v>
      </c>
      <c r="W19" s="162">
        <f t="shared" si="0"/>
        <v>597.29999999999995</v>
      </c>
      <c r="X19" s="173">
        <f t="shared" si="0"/>
        <v>597.29999999999995</v>
      </c>
      <c r="Y19" s="182"/>
      <c r="Z19" s="183"/>
      <c r="AA19" s="183"/>
      <c r="AB19" s="12">
        <v>464300</v>
      </c>
      <c r="AC19" s="11">
        <v>0</v>
      </c>
      <c r="AD19" s="10"/>
      <c r="AE19" s="79">
        <v>155</v>
      </c>
      <c r="AF19" s="82"/>
      <c r="AG19" s="2"/>
    </row>
    <row r="20" spans="1:33" s="75" customFormat="1" ht="30" customHeight="1">
      <c r="A20" s="64"/>
      <c r="B20" s="65"/>
      <c r="C20" s="66"/>
      <c r="D20" s="67"/>
      <c r="E20" s="68"/>
      <c r="F20" s="69"/>
      <c r="G20" s="69"/>
      <c r="H20" s="69"/>
      <c r="I20" s="69"/>
      <c r="J20" s="70"/>
      <c r="K20" s="192" t="s">
        <v>43</v>
      </c>
      <c r="L20" s="192"/>
      <c r="M20" s="192"/>
      <c r="N20" s="192"/>
      <c r="O20" s="193"/>
      <c r="P20" s="146" t="s">
        <v>43</v>
      </c>
      <c r="Q20" s="147">
        <v>883</v>
      </c>
      <c r="R20" s="148">
        <v>1</v>
      </c>
      <c r="S20" s="148">
        <v>2</v>
      </c>
      <c r="T20" s="149" t="s">
        <v>62</v>
      </c>
      <c r="U20" s="150">
        <v>120</v>
      </c>
      <c r="V20" s="151">
        <v>597.29999999999995</v>
      </c>
      <c r="W20" s="160">
        <v>597.29999999999995</v>
      </c>
      <c r="X20" s="174">
        <v>597.29999999999995</v>
      </c>
      <c r="Y20" s="190"/>
      <c r="Z20" s="191"/>
      <c r="AA20" s="191"/>
      <c r="AB20" s="71">
        <v>464300</v>
      </c>
      <c r="AC20" s="72">
        <v>0</v>
      </c>
      <c r="AD20" s="73"/>
      <c r="AE20" s="80">
        <v>155</v>
      </c>
      <c r="AF20" s="84"/>
      <c r="AG20" s="74"/>
    </row>
    <row r="21" spans="1:33" s="75" customFormat="1" ht="48" customHeight="1">
      <c r="A21" s="64"/>
      <c r="B21" s="65"/>
      <c r="C21" s="66"/>
      <c r="D21" s="67"/>
      <c r="E21" s="68"/>
      <c r="F21" s="69"/>
      <c r="G21" s="69"/>
      <c r="H21" s="69"/>
      <c r="I21" s="69"/>
      <c r="J21" s="70"/>
      <c r="K21" s="76"/>
      <c r="L21" s="76"/>
      <c r="M21" s="76"/>
      <c r="N21" s="76"/>
      <c r="O21" s="70"/>
      <c r="P21" s="152" t="s">
        <v>82</v>
      </c>
      <c r="Q21" s="153">
        <v>883</v>
      </c>
      <c r="R21" s="154">
        <v>1</v>
      </c>
      <c r="S21" s="154">
        <v>3</v>
      </c>
      <c r="T21" s="155">
        <v>0</v>
      </c>
      <c r="U21" s="144">
        <v>0</v>
      </c>
      <c r="V21" s="170">
        <v>0</v>
      </c>
      <c r="W21" s="179">
        <f t="shared" ref="W21:X24" si="1">W22</f>
        <v>0</v>
      </c>
      <c r="X21" s="175">
        <f t="shared" si="1"/>
        <v>5.8</v>
      </c>
      <c r="Y21" s="101"/>
      <c r="Z21" s="77"/>
      <c r="AA21" s="77"/>
      <c r="AB21" s="71"/>
      <c r="AC21" s="72"/>
      <c r="AD21" s="73"/>
      <c r="AE21" s="80"/>
      <c r="AF21" s="84"/>
      <c r="AG21" s="74"/>
    </row>
    <row r="22" spans="1:33" s="75" customFormat="1" ht="32.25" customHeight="1">
      <c r="A22" s="64"/>
      <c r="B22" s="65"/>
      <c r="C22" s="66"/>
      <c r="D22" s="67"/>
      <c r="E22" s="68"/>
      <c r="F22" s="69"/>
      <c r="G22" s="69"/>
      <c r="H22" s="69"/>
      <c r="I22" s="69"/>
      <c r="J22" s="70"/>
      <c r="K22" s="76"/>
      <c r="L22" s="76"/>
      <c r="M22" s="76"/>
      <c r="N22" s="76"/>
      <c r="O22" s="70"/>
      <c r="P22" s="152" t="s">
        <v>102</v>
      </c>
      <c r="Q22" s="153">
        <v>883</v>
      </c>
      <c r="R22" s="154">
        <v>1</v>
      </c>
      <c r="S22" s="154">
        <v>3</v>
      </c>
      <c r="T22" s="155" t="s">
        <v>4</v>
      </c>
      <c r="U22" s="144">
        <v>0</v>
      </c>
      <c r="V22" s="170"/>
      <c r="W22" s="179">
        <f t="shared" si="1"/>
        <v>0</v>
      </c>
      <c r="X22" s="175">
        <f t="shared" si="1"/>
        <v>5.8</v>
      </c>
      <c r="Y22" s="101"/>
      <c r="Z22" s="77"/>
      <c r="AA22" s="77"/>
      <c r="AB22" s="71"/>
      <c r="AC22" s="72"/>
      <c r="AD22" s="73"/>
      <c r="AE22" s="80"/>
      <c r="AF22" s="84"/>
      <c r="AG22" s="74"/>
    </row>
    <row r="23" spans="1:33" s="75" customFormat="1" ht="23.45" customHeight="1">
      <c r="A23" s="64"/>
      <c r="B23" s="65"/>
      <c r="C23" s="66"/>
      <c r="D23" s="67"/>
      <c r="E23" s="68"/>
      <c r="F23" s="69"/>
      <c r="G23" s="69"/>
      <c r="H23" s="69"/>
      <c r="I23" s="69"/>
      <c r="J23" s="70"/>
      <c r="K23" s="76"/>
      <c r="L23" s="76"/>
      <c r="M23" s="76"/>
      <c r="N23" s="76"/>
      <c r="O23" s="70"/>
      <c r="P23" s="152" t="s">
        <v>83</v>
      </c>
      <c r="Q23" s="153">
        <v>883</v>
      </c>
      <c r="R23" s="154">
        <v>1</v>
      </c>
      <c r="S23" s="154">
        <v>3</v>
      </c>
      <c r="T23" s="155">
        <v>8800000030</v>
      </c>
      <c r="U23" s="144">
        <v>0</v>
      </c>
      <c r="V23" s="170"/>
      <c r="W23" s="179">
        <f t="shared" si="1"/>
        <v>0</v>
      </c>
      <c r="X23" s="175">
        <f t="shared" si="1"/>
        <v>5.8</v>
      </c>
      <c r="Y23" s="101"/>
      <c r="Z23" s="77"/>
      <c r="AA23" s="77"/>
      <c r="AB23" s="71"/>
      <c r="AC23" s="72"/>
      <c r="AD23" s="73"/>
      <c r="AE23" s="80"/>
      <c r="AF23" s="84"/>
      <c r="AG23" s="74"/>
    </row>
    <row r="24" spans="1:33" s="75" customFormat="1" ht="37.9" customHeight="1">
      <c r="A24" s="64"/>
      <c r="B24" s="65"/>
      <c r="C24" s="66"/>
      <c r="D24" s="67"/>
      <c r="E24" s="68"/>
      <c r="F24" s="69"/>
      <c r="G24" s="69"/>
      <c r="H24" s="69"/>
      <c r="I24" s="69"/>
      <c r="J24" s="70"/>
      <c r="K24" s="76"/>
      <c r="L24" s="76"/>
      <c r="M24" s="76"/>
      <c r="N24" s="76"/>
      <c r="O24" s="70"/>
      <c r="P24" s="140" t="s">
        <v>15</v>
      </c>
      <c r="Q24" s="153">
        <v>883</v>
      </c>
      <c r="R24" s="154">
        <v>1</v>
      </c>
      <c r="S24" s="154">
        <v>3</v>
      </c>
      <c r="T24" s="155">
        <v>8800000030</v>
      </c>
      <c r="U24" s="144">
        <v>200</v>
      </c>
      <c r="V24" s="170"/>
      <c r="W24" s="179">
        <f t="shared" si="1"/>
        <v>0</v>
      </c>
      <c r="X24" s="175">
        <f t="shared" si="1"/>
        <v>5.8</v>
      </c>
      <c r="Y24" s="101"/>
      <c r="Z24" s="77"/>
      <c r="AA24" s="77"/>
      <c r="AB24" s="71"/>
      <c r="AC24" s="72"/>
      <c r="AD24" s="73"/>
      <c r="AE24" s="80"/>
      <c r="AF24" s="84"/>
      <c r="AG24" s="74"/>
    </row>
    <row r="25" spans="1:33" s="75" customFormat="1" ht="28.5" customHeight="1">
      <c r="A25" s="64"/>
      <c r="B25" s="65"/>
      <c r="C25" s="66"/>
      <c r="D25" s="67"/>
      <c r="E25" s="68"/>
      <c r="F25" s="69"/>
      <c r="G25" s="69"/>
      <c r="H25" s="69"/>
      <c r="I25" s="69"/>
      <c r="J25" s="70"/>
      <c r="K25" s="76"/>
      <c r="L25" s="76"/>
      <c r="M25" s="76"/>
      <c r="N25" s="76"/>
      <c r="O25" s="70"/>
      <c r="P25" s="146" t="s">
        <v>14</v>
      </c>
      <c r="Q25" s="156">
        <v>883</v>
      </c>
      <c r="R25" s="157">
        <v>1</v>
      </c>
      <c r="S25" s="157">
        <v>3</v>
      </c>
      <c r="T25" s="158">
        <v>8800000030</v>
      </c>
      <c r="U25" s="159">
        <v>240</v>
      </c>
      <c r="V25" s="171"/>
      <c r="W25" s="180">
        <v>0</v>
      </c>
      <c r="X25" s="176">
        <v>5.8</v>
      </c>
      <c r="Y25" s="101"/>
      <c r="Z25" s="77"/>
      <c r="AA25" s="77"/>
      <c r="AB25" s="71"/>
      <c r="AC25" s="72"/>
      <c r="AD25" s="73"/>
      <c r="AE25" s="80"/>
      <c r="AF25" s="84"/>
      <c r="AG25" s="74"/>
    </row>
    <row r="26" spans="1:33" ht="44.25" customHeight="1">
      <c r="A26" s="9"/>
      <c r="B26" s="184" t="s">
        <v>61</v>
      </c>
      <c r="C26" s="184"/>
      <c r="D26" s="184"/>
      <c r="E26" s="184"/>
      <c r="F26" s="184"/>
      <c r="G26" s="184"/>
      <c r="H26" s="184"/>
      <c r="I26" s="184"/>
      <c r="J26" s="184"/>
      <c r="K26" s="184"/>
      <c r="L26" s="184"/>
      <c r="M26" s="184"/>
      <c r="N26" s="184"/>
      <c r="O26" s="185"/>
      <c r="P26" s="140" t="s">
        <v>61</v>
      </c>
      <c r="Q26" s="141">
        <v>883</v>
      </c>
      <c r="R26" s="142">
        <v>1</v>
      </c>
      <c r="S26" s="142">
        <v>4</v>
      </c>
      <c r="T26" s="143">
        <v>0</v>
      </c>
      <c r="U26" s="144">
        <v>0</v>
      </c>
      <c r="V26" s="145">
        <f t="shared" ref="V26:X27" si="2">V27</f>
        <v>2205.9</v>
      </c>
      <c r="W26" s="162">
        <f t="shared" si="2"/>
        <v>1904.3000000000002</v>
      </c>
      <c r="X26" s="173">
        <f t="shared" si="2"/>
        <v>1707.4</v>
      </c>
      <c r="Y26" s="182"/>
      <c r="Z26" s="183"/>
      <c r="AA26" s="183"/>
      <c r="AB26" s="12">
        <v>1418800</v>
      </c>
      <c r="AC26" s="11">
        <v>0</v>
      </c>
      <c r="AD26" s="10"/>
      <c r="AE26" s="79">
        <v>155</v>
      </c>
      <c r="AF26" s="82"/>
      <c r="AG26" s="2"/>
    </row>
    <row r="27" spans="1:33" ht="34.5" customHeight="1">
      <c r="A27" s="9"/>
      <c r="B27" s="184" t="s">
        <v>5</v>
      </c>
      <c r="C27" s="184"/>
      <c r="D27" s="184"/>
      <c r="E27" s="184"/>
      <c r="F27" s="184"/>
      <c r="G27" s="184"/>
      <c r="H27" s="184"/>
      <c r="I27" s="184"/>
      <c r="J27" s="184"/>
      <c r="K27" s="184"/>
      <c r="L27" s="184"/>
      <c r="M27" s="184"/>
      <c r="N27" s="184"/>
      <c r="O27" s="185"/>
      <c r="P27" s="140" t="s">
        <v>101</v>
      </c>
      <c r="Q27" s="141">
        <v>883</v>
      </c>
      <c r="R27" s="142">
        <v>1</v>
      </c>
      <c r="S27" s="142">
        <v>4</v>
      </c>
      <c r="T27" s="143" t="s">
        <v>4</v>
      </c>
      <c r="U27" s="144">
        <v>0</v>
      </c>
      <c r="V27" s="145">
        <f t="shared" si="2"/>
        <v>2205.9</v>
      </c>
      <c r="W27" s="162">
        <f t="shared" si="2"/>
        <v>1904.3000000000002</v>
      </c>
      <c r="X27" s="173">
        <f t="shared" si="2"/>
        <v>1707.4</v>
      </c>
      <c r="Y27" s="182"/>
      <c r="Z27" s="183"/>
      <c r="AA27" s="183"/>
      <c r="AB27" s="12">
        <v>1418800</v>
      </c>
      <c r="AC27" s="11">
        <v>0</v>
      </c>
      <c r="AD27" s="10"/>
      <c r="AE27" s="79">
        <v>155</v>
      </c>
      <c r="AF27" s="82"/>
      <c r="AG27" s="2"/>
    </row>
    <row r="28" spans="1:33" ht="23.25" customHeight="1">
      <c r="A28" s="9"/>
      <c r="B28" s="184" t="s">
        <v>60</v>
      </c>
      <c r="C28" s="184"/>
      <c r="D28" s="184"/>
      <c r="E28" s="184"/>
      <c r="F28" s="184"/>
      <c r="G28" s="184"/>
      <c r="H28" s="184"/>
      <c r="I28" s="184"/>
      <c r="J28" s="184"/>
      <c r="K28" s="184"/>
      <c r="L28" s="184"/>
      <c r="M28" s="184"/>
      <c r="N28" s="184"/>
      <c r="O28" s="185"/>
      <c r="P28" s="140" t="s">
        <v>60</v>
      </c>
      <c r="Q28" s="141">
        <v>883</v>
      </c>
      <c r="R28" s="142">
        <v>1</v>
      </c>
      <c r="S28" s="142">
        <v>4</v>
      </c>
      <c r="T28" s="143" t="s">
        <v>58</v>
      </c>
      <c r="U28" s="144">
        <v>0</v>
      </c>
      <c r="V28" s="145">
        <f>V29+V31+V33</f>
        <v>2205.9</v>
      </c>
      <c r="W28" s="162">
        <f>W29+W31+W33</f>
        <v>1904.3000000000002</v>
      </c>
      <c r="X28" s="173">
        <f>X29+X31+X33</f>
        <v>1707.4</v>
      </c>
      <c r="Y28" s="182"/>
      <c r="Z28" s="183"/>
      <c r="AA28" s="183"/>
      <c r="AB28" s="12">
        <v>1418800</v>
      </c>
      <c r="AC28" s="11">
        <v>0</v>
      </c>
      <c r="AD28" s="10"/>
      <c r="AE28" s="79">
        <v>155</v>
      </c>
      <c r="AF28" s="82"/>
      <c r="AG28" s="2"/>
    </row>
    <row r="29" spans="1:33" ht="60.75" customHeight="1">
      <c r="A29" s="9"/>
      <c r="B29" s="17"/>
      <c r="C29" s="16"/>
      <c r="D29" s="15"/>
      <c r="E29" s="14"/>
      <c r="F29" s="13"/>
      <c r="G29" s="13"/>
      <c r="H29" s="13"/>
      <c r="I29" s="18"/>
      <c r="J29" s="184" t="s">
        <v>8</v>
      </c>
      <c r="K29" s="184"/>
      <c r="L29" s="184"/>
      <c r="M29" s="184"/>
      <c r="N29" s="184"/>
      <c r="O29" s="185"/>
      <c r="P29" s="140" t="s">
        <v>8</v>
      </c>
      <c r="Q29" s="141">
        <v>883</v>
      </c>
      <c r="R29" s="142">
        <v>1</v>
      </c>
      <c r="S29" s="142">
        <v>4</v>
      </c>
      <c r="T29" s="143" t="s">
        <v>58</v>
      </c>
      <c r="U29" s="144">
        <v>100</v>
      </c>
      <c r="V29" s="145">
        <f>V30</f>
        <v>1670</v>
      </c>
      <c r="W29" s="162">
        <f>W30</f>
        <v>1629.4</v>
      </c>
      <c r="X29" s="173">
        <f>X30</f>
        <v>1629.4</v>
      </c>
      <c r="Y29" s="182"/>
      <c r="Z29" s="183"/>
      <c r="AA29" s="183"/>
      <c r="AB29" s="12">
        <v>823550</v>
      </c>
      <c r="AC29" s="11">
        <v>0</v>
      </c>
      <c r="AD29" s="10"/>
      <c r="AE29" s="79">
        <v>155</v>
      </c>
      <c r="AF29" s="82"/>
      <c r="AG29" s="2"/>
    </row>
    <row r="30" spans="1:33" s="75" customFormat="1" ht="23.25" customHeight="1">
      <c r="A30" s="64"/>
      <c r="B30" s="65"/>
      <c r="C30" s="66"/>
      <c r="D30" s="67"/>
      <c r="E30" s="68"/>
      <c r="F30" s="69"/>
      <c r="G30" s="69"/>
      <c r="H30" s="69"/>
      <c r="I30" s="69"/>
      <c r="J30" s="70"/>
      <c r="K30" s="192" t="s">
        <v>43</v>
      </c>
      <c r="L30" s="192"/>
      <c r="M30" s="192"/>
      <c r="N30" s="192"/>
      <c r="O30" s="193"/>
      <c r="P30" s="146" t="s">
        <v>43</v>
      </c>
      <c r="Q30" s="147">
        <v>883</v>
      </c>
      <c r="R30" s="148">
        <v>1</v>
      </c>
      <c r="S30" s="148">
        <v>4</v>
      </c>
      <c r="T30" s="149" t="s">
        <v>58</v>
      </c>
      <c r="U30" s="150">
        <v>120</v>
      </c>
      <c r="V30" s="151">
        <v>1670</v>
      </c>
      <c r="W30" s="160">
        <v>1629.4</v>
      </c>
      <c r="X30" s="161">
        <v>1629.4</v>
      </c>
      <c r="Y30" s="194"/>
      <c r="Z30" s="195"/>
      <c r="AA30" s="190"/>
      <c r="AB30" s="71">
        <v>823550</v>
      </c>
      <c r="AC30" s="72">
        <v>0</v>
      </c>
      <c r="AD30" s="73"/>
      <c r="AE30" s="80">
        <v>155</v>
      </c>
      <c r="AF30" s="84"/>
      <c r="AG30" s="74"/>
    </row>
    <row r="31" spans="1:33" ht="33" customHeight="1">
      <c r="A31" s="9"/>
      <c r="B31" s="17"/>
      <c r="C31" s="16"/>
      <c r="D31" s="15"/>
      <c r="E31" s="14"/>
      <c r="F31" s="13"/>
      <c r="G31" s="13"/>
      <c r="H31" s="13"/>
      <c r="I31" s="18"/>
      <c r="J31" s="184" t="s">
        <v>15</v>
      </c>
      <c r="K31" s="184"/>
      <c r="L31" s="184"/>
      <c r="M31" s="184"/>
      <c r="N31" s="184"/>
      <c r="O31" s="185"/>
      <c r="P31" s="140" t="s">
        <v>15</v>
      </c>
      <c r="Q31" s="141">
        <v>883</v>
      </c>
      <c r="R31" s="142">
        <v>1</v>
      </c>
      <c r="S31" s="142">
        <v>4</v>
      </c>
      <c r="T31" s="143" t="s">
        <v>58</v>
      </c>
      <c r="U31" s="144">
        <v>200</v>
      </c>
      <c r="V31" s="145">
        <f>V32</f>
        <v>429.5</v>
      </c>
      <c r="W31" s="162">
        <f>W32</f>
        <v>180.9</v>
      </c>
      <c r="X31" s="173">
        <f>X32</f>
        <v>78</v>
      </c>
      <c r="Y31" s="182"/>
      <c r="Z31" s="183"/>
      <c r="AA31" s="183"/>
      <c r="AB31" s="12">
        <v>589750</v>
      </c>
      <c r="AC31" s="11">
        <v>0</v>
      </c>
      <c r="AD31" s="10"/>
      <c r="AE31" s="79">
        <v>155</v>
      </c>
      <c r="AF31" s="82"/>
      <c r="AG31" s="2"/>
    </row>
    <row r="32" spans="1:33" s="75" customFormat="1" ht="34.5" customHeight="1">
      <c r="A32" s="64"/>
      <c r="B32" s="65"/>
      <c r="C32" s="66"/>
      <c r="D32" s="67"/>
      <c r="E32" s="68"/>
      <c r="F32" s="69"/>
      <c r="G32" s="69"/>
      <c r="H32" s="69"/>
      <c r="I32" s="69"/>
      <c r="J32" s="70"/>
      <c r="K32" s="192" t="s">
        <v>14</v>
      </c>
      <c r="L32" s="192"/>
      <c r="M32" s="192"/>
      <c r="N32" s="192"/>
      <c r="O32" s="193"/>
      <c r="P32" s="146" t="s">
        <v>14</v>
      </c>
      <c r="Q32" s="147">
        <v>883</v>
      </c>
      <c r="R32" s="148">
        <v>1</v>
      </c>
      <c r="S32" s="148">
        <v>4</v>
      </c>
      <c r="T32" s="149" t="s">
        <v>58</v>
      </c>
      <c r="U32" s="150">
        <v>240</v>
      </c>
      <c r="V32" s="151">
        <v>429.5</v>
      </c>
      <c r="W32" s="160">
        <v>180.9</v>
      </c>
      <c r="X32" s="161">
        <v>78</v>
      </c>
      <c r="Y32" s="190"/>
      <c r="Z32" s="191"/>
      <c r="AA32" s="191"/>
      <c r="AB32" s="71">
        <v>589750</v>
      </c>
      <c r="AC32" s="72">
        <v>0</v>
      </c>
      <c r="AD32" s="73"/>
      <c r="AE32" s="80">
        <v>155</v>
      </c>
      <c r="AF32" s="84"/>
      <c r="AG32" s="74"/>
    </row>
    <row r="33" spans="1:33" ht="19.5" customHeight="1">
      <c r="A33" s="9"/>
      <c r="B33" s="17"/>
      <c r="C33" s="16"/>
      <c r="D33" s="15"/>
      <c r="E33" s="14"/>
      <c r="F33" s="13"/>
      <c r="G33" s="13"/>
      <c r="H33" s="13"/>
      <c r="I33" s="18"/>
      <c r="J33" s="184" t="s">
        <v>2</v>
      </c>
      <c r="K33" s="184"/>
      <c r="L33" s="184"/>
      <c r="M33" s="184"/>
      <c r="N33" s="184"/>
      <c r="O33" s="185"/>
      <c r="P33" s="140" t="s">
        <v>2</v>
      </c>
      <c r="Q33" s="141">
        <v>883</v>
      </c>
      <c r="R33" s="142">
        <v>1</v>
      </c>
      <c r="S33" s="142">
        <v>4</v>
      </c>
      <c r="T33" s="143" t="s">
        <v>58</v>
      </c>
      <c r="U33" s="144">
        <v>800</v>
      </c>
      <c r="V33" s="145">
        <f>V34</f>
        <v>106.4</v>
      </c>
      <c r="W33" s="162">
        <f>W34</f>
        <v>94</v>
      </c>
      <c r="X33" s="173">
        <f>X34</f>
        <v>0</v>
      </c>
      <c r="Y33" s="182"/>
      <c r="Z33" s="183"/>
      <c r="AA33" s="183"/>
      <c r="AB33" s="12">
        <v>5500</v>
      </c>
      <c r="AC33" s="11">
        <v>0</v>
      </c>
      <c r="AD33" s="10"/>
      <c r="AE33" s="79">
        <v>155</v>
      </c>
      <c r="AF33" s="82"/>
      <c r="AG33" s="2"/>
    </row>
    <row r="34" spans="1:33" s="75" customFormat="1" ht="14.25" customHeight="1">
      <c r="A34" s="64"/>
      <c r="B34" s="65"/>
      <c r="C34" s="66"/>
      <c r="D34" s="67"/>
      <c r="E34" s="68"/>
      <c r="F34" s="69"/>
      <c r="G34" s="69"/>
      <c r="H34" s="69"/>
      <c r="I34" s="69"/>
      <c r="J34" s="70"/>
      <c r="K34" s="192" t="s">
        <v>59</v>
      </c>
      <c r="L34" s="192"/>
      <c r="M34" s="192"/>
      <c r="N34" s="192"/>
      <c r="O34" s="193"/>
      <c r="P34" s="146" t="s">
        <v>59</v>
      </c>
      <c r="Q34" s="147">
        <v>883</v>
      </c>
      <c r="R34" s="148">
        <v>1</v>
      </c>
      <c r="S34" s="148">
        <v>4</v>
      </c>
      <c r="T34" s="149" t="s">
        <v>58</v>
      </c>
      <c r="U34" s="150">
        <v>850</v>
      </c>
      <c r="V34" s="151">
        <v>106.4</v>
      </c>
      <c r="W34" s="160">
        <v>94</v>
      </c>
      <c r="X34" s="161">
        <v>0</v>
      </c>
      <c r="Y34" s="190"/>
      <c r="Z34" s="191"/>
      <c r="AA34" s="191"/>
      <c r="AB34" s="71">
        <v>5500</v>
      </c>
      <c r="AC34" s="72">
        <v>0</v>
      </c>
      <c r="AD34" s="73"/>
      <c r="AE34" s="80">
        <v>155</v>
      </c>
      <c r="AF34" s="84"/>
      <c r="AG34" s="74"/>
    </row>
    <row r="35" spans="1:33" ht="34.5" customHeight="1">
      <c r="A35" s="9"/>
      <c r="B35" s="184" t="s">
        <v>57</v>
      </c>
      <c r="C35" s="184"/>
      <c r="D35" s="184"/>
      <c r="E35" s="184"/>
      <c r="F35" s="184"/>
      <c r="G35" s="184"/>
      <c r="H35" s="184"/>
      <c r="I35" s="184"/>
      <c r="J35" s="184"/>
      <c r="K35" s="184"/>
      <c r="L35" s="184"/>
      <c r="M35" s="184"/>
      <c r="N35" s="184"/>
      <c r="O35" s="185"/>
      <c r="P35" s="140" t="s">
        <v>57</v>
      </c>
      <c r="Q35" s="141">
        <v>883</v>
      </c>
      <c r="R35" s="142">
        <v>1</v>
      </c>
      <c r="S35" s="142">
        <v>6</v>
      </c>
      <c r="T35" s="143">
        <v>0</v>
      </c>
      <c r="U35" s="144">
        <v>0</v>
      </c>
      <c r="V35" s="145">
        <f>V36</f>
        <v>25.4</v>
      </c>
      <c r="W35" s="162">
        <f t="shared" ref="W35:X38" si="3">W36</f>
        <v>0</v>
      </c>
      <c r="X35" s="173">
        <f t="shared" si="3"/>
        <v>0</v>
      </c>
      <c r="Y35" s="182"/>
      <c r="Z35" s="183"/>
      <c r="AA35" s="183"/>
      <c r="AB35" s="12">
        <v>0</v>
      </c>
      <c r="AC35" s="11">
        <v>0</v>
      </c>
      <c r="AD35" s="10"/>
      <c r="AE35" s="79">
        <v>155</v>
      </c>
      <c r="AF35" s="82"/>
      <c r="AG35" s="2"/>
    </row>
    <row r="36" spans="1:33" ht="27" customHeight="1">
      <c r="A36" s="9"/>
      <c r="B36" s="184" t="s">
        <v>5</v>
      </c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5"/>
      <c r="P36" s="140" t="s">
        <v>101</v>
      </c>
      <c r="Q36" s="141">
        <v>883</v>
      </c>
      <c r="R36" s="142">
        <v>1</v>
      </c>
      <c r="S36" s="142">
        <v>6</v>
      </c>
      <c r="T36" s="143" t="s">
        <v>4</v>
      </c>
      <c r="U36" s="144">
        <v>0</v>
      </c>
      <c r="V36" s="145">
        <f>V37</f>
        <v>25.4</v>
      </c>
      <c r="W36" s="162">
        <f t="shared" si="3"/>
        <v>0</v>
      </c>
      <c r="X36" s="173">
        <f t="shared" si="3"/>
        <v>0</v>
      </c>
      <c r="Y36" s="182"/>
      <c r="Z36" s="183"/>
      <c r="AA36" s="183"/>
      <c r="AB36" s="12">
        <v>0</v>
      </c>
      <c r="AC36" s="11">
        <v>0</v>
      </c>
      <c r="AD36" s="10"/>
      <c r="AE36" s="79">
        <v>155</v>
      </c>
      <c r="AF36" s="82"/>
      <c r="AG36" s="2"/>
    </row>
    <row r="37" spans="1:33" ht="23.25" customHeight="1">
      <c r="A37" s="9"/>
      <c r="B37" s="184" t="s">
        <v>56</v>
      </c>
      <c r="C37" s="184"/>
      <c r="D37" s="184"/>
      <c r="E37" s="184"/>
      <c r="F37" s="184"/>
      <c r="G37" s="184"/>
      <c r="H37" s="184"/>
      <c r="I37" s="184"/>
      <c r="J37" s="184"/>
      <c r="K37" s="184"/>
      <c r="L37" s="184"/>
      <c r="M37" s="184"/>
      <c r="N37" s="184"/>
      <c r="O37" s="185"/>
      <c r="P37" s="140" t="s">
        <v>56</v>
      </c>
      <c r="Q37" s="141">
        <v>883</v>
      </c>
      <c r="R37" s="142">
        <v>1</v>
      </c>
      <c r="S37" s="142">
        <v>6</v>
      </c>
      <c r="T37" s="143" t="s">
        <v>55</v>
      </c>
      <c r="U37" s="144">
        <v>0</v>
      </c>
      <c r="V37" s="145">
        <f>V38</f>
        <v>25.4</v>
      </c>
      <c r="W37" s="162">
        <f t="shared" si="3"/>
        <v>0</v>
      </c>
      <c r="X37" s="173">
        <f t="shared" si="3"/>
        <v>0</v>
      </c>
      <c r="Y37" s="182"/>
      <c r="Z37" s="183"/>
      <c r="AA37" s="183"/>
      <c r="AB37" s="12">
        <v>0</v>
      </c>
      <c r="AC37" s="11">
        <v>0</v>
      </c>
      <c r="AD37" s="10"/>
      <c r="AE37" s="79">
        <v>155</v>
      </c>
      <c r="AF37" s="82"/>
      <c r="AG37" s="2"/>
    </row>
    <row r="38" spans="1:33" ht="18" customHeight="1">
      <c r="A38" s="9"/>
      <c r="B38" s="17"/>
      <c r="C38" s="16"/>
      <c r="D38" s="15"/>
      <c r="E38" s="14"/>
      <c r="F38" s="13"/>
      <c r="G38" s="13"/>
      <c r="H38" s="13"/>
      <c r="I38" s="18"/>
      <c r="J38" s="184" t="s">
        <v>52</v>
      </c>
      <c r="K38" s="184"/>
      <c r="L38" s="184"/>
      <c r="M38" s="184"/>
      <c r="N38" s="184"/>
      <c r="O38" s="185"/>
      <c r="P38" s="140" t="s">
        <v>52</v>
      </c>
      <c r="Q38" s="141">
        <v>883</v>
      </c>
      <c r="R38" s="142">
        <v>1</v>
      </c>
      <c r="S38" s="142">
        <v>6</v>
      </c>
      <c r="T38" s="143" t="s">
        <v>55</v>
      </c>
      <c r="U38" s="144">
        <v>500</v>
      </c>
      <c r="V38" s="145">
        <f>V39</f>
        <v>25.4</v>
      </c>
      <c r="W38" s="162">
        <f t="shared" si="3"/>
        <v>0</v>
      </c>
      <c r="X38" s="173">
        <f t="shared" si="3"/>
        <v>0</v>
      </c>
      <c r="Y38" s="182"/>
      <c r="Z38" s="183"/>
      <c r="AA38" s="183"/>
      <c r="AB38" s="12">
        <v>0</v>
      </c>
      <c r="AC38" s="11">
        <v>0</v>
      </c>
      <c r="AD38" s="10"/>
      <c r="AE38" s="79">
        <v>155</v>
      </c>
      <c r="AF38" s="82"/>
      <c r="AG38" s="2"/>
    </row>
    <row r="39" spans="1:33" s="75" customFormat="1" ht="16.5" customHeight="1">
      <c r="A39" s="64"/>
      <c r="B39" s="65"/>
      <c r="C39" s="66"/>
      <c r="D39" s="67"/>
      <c r="E39" s="68"/>
      <c r="F39" s="69"/>
      <c r="G39" s="69"/>
      <c r="H39" s="69"/>
      <c r="I39" s="69"/>
      <c r="J39" s="70"/>
      <c r="K39" s="192" t="s">
        <v>51</v>
      </c>
      <c r="L39" s="192"/>
      <c r="M39" s="192"/>
      <c r="N39" s="192"/>
      <c r="O39" s="193"/>
      <c r="P39" s="146" t="s">
        <v>51</v>
      </c>
      <c r="Q39" s="147">
        <v>883</v>
      </c>
      <c r="R39" s="148">
        <v>1</v>
      </c>
      <c r="S39" s="148">
        <v>6</v>
      </c>
      <c r="T39" s="149" t="s">
        <v>55</v>
      </c>
      <c r="U39" s="150">
        <v>540</v>
      </c>
      <c r="V39" s="151">
        <v>25.4</v>
      </c>
      <c r="W39" s="160"/>
      <c r="X39" s="161"/>
      <c r="Y39" s="190"/>
      <c r="Z39" s="191"/>
      <c r="AA39" s="191"/>
      <c r="AB39" s="71">
        <v>0</v>
      </c>
      <c r="AC39" s="72">
        <v>0</v>
      </c>
      <c r="AD39" s="73"/>
      <c r="AE39" s="80">
        <v>155</v>
      </c>
      <c r="AF39" s="84"/>
      <c r="AG39" s="74"/>
    </row>
    <row r="40" spans="1:33" ht="17.25" customHeight="1">
      <c r="A40" s="9"/>
      <c r="B40" s="184" t="s">
        <v>54</v>
      </c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5"/>
      <c r="P40" s="140" t="s">
        <v>54</v>
      </c>
      <c r="Q40" s="141">
        <v>883</v>
      </c>
      <c r="R40" s="142">
        <v>1</v>
      </c>
      <c r="S40" s="142">
        <v>13</v>
      </c>
      <c r="T40" s="143">
        <v>0</v>
      </c>
      <c r="U40" s="144">
        <v>0</v>
      </c>
      <c r="V40" s="145">
        <f>V41</f>
        <v>87.3</v>
      </c>
      <c r="W40" s="162">
        <f>W47+W41</f>
        <v>2</v>
      </c>
      <c r="X40" s="173">
        <f>X47+X41</f>
        <v>2</v>
      </c>
      <c r="Y40" s="182"/>
      <c r="Z40" s="183"/>
      <c r="AA40" s="183"/>
      <c r="AB40" s="12">
        <v>11000</v>
      </c>
      <c r="AC40" s="11">
        <v>0</v>
      </c>
      <c r="AD40" s="10"/>
      <c r="AE40" s="79">
        <v>155</v>
      </c>
      <c r="AF40" s="82"/>
      <c r="AG40" s="2"/>
    </row>
    <row r="41" spans="1:33" ht="33" customHeight="1">
      <c r="A41" s="9"/>
      <c r="B41" s="184" t="s">
        <v>5</v>
      </c>
      <c r="C41" s="184"/>
      <c r="D41" s="184"/>
      <c r="E41" s="184"/>
      <c r="F41" s="184"/>
      <c r="G41" s="184"/>
      <c r="H41" s="184"/>
      <c r="I41" s="184"/>
      <c r="J41" s="184"/>
      <c r="K41" s="184"/>
      <c r="L41" s="184"/>
      <c r="M41" s="184"/>
      <c r="N41" s="184"/>
      <c r="O41" s="185"/>
      <c r="P41" s="140" t="s">
        <v>101</v>
      </c>
      <c r="Q41" s="141">
        <v>883</v>
      </c>
      <c r="R41" s="142">
        <v>1</v>
      </c>
      <c r="S41" s="142">
        <v>13</v>
      </c>
      <c r="T41" s="143" t="s">
        <v>4</v>
      </c>
      <c r="U41" s="144">
        <v>0</v>
      </c>
      <c r="V41" s="145">
        <f>V42+V44+V47</f>
        <v>87.3</v>
      </c>
      <c r="W41" s="162">
        <f>W42+W44</f>
        <v>2</v>
      </c>
      <c r="X41" s="173">
        <f>X42+X44</f>
        <v>2</v>
      </c>
      <c r="Y41" s="182"/>
      <c r="Z41" s="183"/>
      <c r="AA41" s="183"/>
      <c r="AB41" s="12">
        <v>11000</v>
      </c>
      <c r="AC41" s="11">
        <v>0</v>
      </c>
      <c r="AD41" s="10"/>
      <c r="AE41" s="79">
        <v>155</v>
      </c>
      <c r="AF41" s="82"/>
      <c r="AG41" s="2"/>
    </row>
    <row r="42" spans="1:33" ht="23.25" customHeight="1">
      <c r="A42" s="9"/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90"/>
      <c r="P42" s="140" t="s">
        <v>2</v>
      </c>
      <c r="Q42" s="142">
        <v>883</v>
      </c>
      <c r="R42" s="142">
        <v>1</v>
      </c>
      <c r="S42" s="142">
        <v>13</v>
      </c>
      <c r="T42" s="163">
        <v>8800000090</v>
      </c>
      <c r="U42" s="144">
        <v>800</v>
      </c>
      <c r="V42" s="145">
        <f>V43</f>
        <v>2</v>
      </c>
      <c r="W42" s="162">
        <f>W43</f>
        <v>2</v>
      </c>
      <c r="X42" s="173">
        <f>X43</f>
        <v>2</v>
      </c>
      <c r="Y42" s="100"/>
      <c r="Z42" s="94"/>
      <c r="AA42" s="94"/>
      <c r="AB42" s="12"/>
      <c r="AC42" s="11"/>
      <c r="AD42" s="10"/>
      <c r="AE42" s="79"/>
      <c r="AF42" s="82"/>
      <c r="AG42" s="2"/>
    </row>
    <row r="43" spans="1:33" ht="23.25" customHeight="1">
      <c r="A43" s="9"/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90"/>
      <c r="P43" s="146" t="s">
        <v>87</v>
      </c>
      <c r="Q43" s="148">
        <v>883</v>
      </c>
      <c r="R43" s="148">
        <v>1</v>
      </c>
      <c r="S43" s="148">
        <v>13</v>
      </c>
      <c r="T43" s="164">
        <v>8800000090</v>
      </c>
      <c r="U43" s="150">
        <v>850</v>
      </c>
      <c r="V43" s="151">
        <v>2</v>
      </c>
      <c r="W43" s="160">
        <v>2</v>
      </c>
      <c r="X43" s="161">
        <v>2</v>
      </c>
      <c r="Y43" s="100"/>
      <c r="Z43" s="94"/>
      <c r="AA43" s="94"/>
      <c r="AB43" s="12"/>
      <c r="AC43" s="11"/>
      <c r="AD43" s="10"/>
      <c r="AE43" s="79"/>
      <c r="AF43" s="82"/>
      <c r="AG43" s="2"/>
    </row>
    <row r="44" spans="1:33" ht="36" customHeight="1">
      <c r="A44" s="9"/>
      <c r="B44" s="184" t="s">
        <v>53</v>
      </c>
      <c r="C44" s="184"/>
      <c r="D44" s="184"/>
      <c r="E44" s="184"/>
      <c r="F44" s="184"/>
      <c r="G44" s="184"/>
      <c r="H44" s="184"/>
      <c r="I44" s="184"/>
      <c r="J44" s="184"/>
      <c r="K44" s="184"/>
      <c r="L44" s="184"/>
      <c r="M44" s="184"/>
      <c r="N44" s="184"/>
      <c r="O44" s="185"/>
      <c r="P44" s="140" t="s">
        <v>53</v>
      </c>
      <c r="Q44" s="141">
        <v>883</v>
      </c>
      <c r="R44" s="142">
        <v>1</v>
      </c>
      <c r="S44" s="142">
        <v>13</v>
      </c>
      <c r="T44" s="143" t="s">
        <v>50</v>
      </c>
      <c r="U44" s="144">
        <v>0</v>
      </c>
      <c r="V44" s="145">
        <f t="shared" ref="V44:X45" si="4">V45</f>
        <v>25.3</v>
      </c>
      <c r="W44" s="162">
        <f t="shared" si="4"/>
        <v>0</v>
      </c>
      <c r="X44" s="173">
        <f t="shared" si="4"/>
        <v>0</v>
      </c>
      <c r="Y44" s="182"/>
      <c r="Z44" s="183"/>
      <c r="AA44" s="183"/>
      <c r="AB44" s="12">
        <v>0</v>
      </c>
      <c r="AC44" s="11">
        <v>0</v>
      </c>
      <c r="AD44" s="10"/>
      <c r="AE44" s="79">
        <v>155</v>
      </c>
      <c r="AF44" s="82"/>
      <c r="AG44" s="2"/>
    </row>
    <row r="45" spans="1:33" ht="17.25" customHeight="1">
      <c r="A45" s="9"/>
      <c r="B45" s="17"/>
      <c r="C45" s="16"/>
      <c r="D45" s="15"/>
      <c r="E45" s="14"/>
      <c r="F45" s="13"/>
      <c r="G45" s="13"/>
      <c r="H45" s="13"/>
      <c r="I45" s="18"/>
      <c r="J45" s="184" t="s">
        <v>52</v>
      </c>
      <c r="K45" s="184"/>
      <c r="L45" s="184"/>
      <c r="M45" s="184"/>
      <c r="N45" s="184"/>
      <c r="O45" s="185"/>
      <c r="P45" s="140" t="s">
        <v>52</v>
      </c>
      <c r="Q45" s="141">
        <v>883</v>
      </c>
      <c r="R45" s="142">
        <v>1</v>
      </c>
      <c r="S45" s="142">
        <v>13</v>
      </c>
      <c r="T45" s="143" t="s">
        <v>50</v>
      </c>
      <c r="U45" s="144">
        <v>500</v>
      </c>
      <c r="V45" s="145">
        <f t="shared" si="4"/>
        <v>25.3</v>
      </c>
      <c r="W45" s="162">
        <f t="shared" si="4"/>
        <v>0</v>
      </c>
      <c r="X45" s="173">
        <f t="shared" si="4"/>
        <v>0</v>
      </c>
      <c r="Y45" s="182"/>
      <c r="Z45" s="183"/>
      <c r="AA45" s="183"/>
      <c r="AB45" s="12">
        <v>0</v>
      </c>
      <c r="AC45" s="11">
        <v>0</v>
      </c>
      <c r="AD45" s="10"/>
      <c r="AE45" s="79">
        <v>155</v>
      </c>
      <c r="AF45" s="82"/>
      <c r="AG45" s="2"/>
    </row>
    <row r="46" spans="1:33" s="75" customFormat="1" ht="19.5" customHeight="1">
      <c r="A46" s="64"/>
      <c r="B46" s="65"/>
      <c r="C46" s="66"/>
      <c r="D46" s="67"/>
      <c r="E46" s="68"/>
      <c r="F46" s="69"/>
      <c r="G46" s="69"/>
      <c r="H46" s="69"/>
      <c r="I46" s="69"/>
      <c r="J46" s="70"/>
      <c r="K46" s="192" t="s">
        <v>51</v>
      </c>
      <c r="L46" s="192"/>
      <c r="M46" s="192"/>
      <c r="N46" s="192"/>
      <c r="O46" s="193"/>
      <c r="P46" s="146" t="s">
        <v>51</v>
      </c>
      <c r="Q46" s="147">
        <v>883</v>
      </c>
      <c r="R46" s="148">
        <v>1</v>
      </c>
      <c r="S46" s="148">
        <v>13</v>
      </c>
      <c r="T46" s="164" t="s">
        <v>50</v>
      </c>
      <c r="U46" s="150">
        <v>540</v>
      </c>
      <c r="V46" s="151">
        <v>25.3</v>
      </c>
      <c r="W46" s="160"/>
      <c r="X46" s="161"/>
      <c r="Y46" s="190"/>
      <c r="Z46" s="191"/>
      <c r="AA46" s="191"/>
      <c r="AB46" s="71">
        <v>0</v>
      </c>
      <c r="AC46" s="72">
        <v>0</v>
      </c>
      <c r="AD46" s="73"/>
      <c r="AE46" s="80">
        <v>155</v>
      </c>
      <c r="AF46" s="84"/>
      <c r="AG46" s="74"/>
    </row>
    <row r="47" spans="1:33" s="75" customFormat="1" ht="24" customHeight="1">
      <c r="A47" s="64"/>
      <c r="B47" s="65"/>
      <c r="C47" s="66"/>
      <c r="D47" s="67"/>
      <c r="E47" s="68"/>
      <c r="F47" s="69"/>
      <c r="G47" s="69"/>
      <c r="H47" s="69"/>
      <c r="I47" s="69"/>
      <c r="J47" s="70"/>
      <c r="K47" s="76"/>
      <c r="L47" s="76"/>
      <c r="M47" s="76"/>
      <c r="N47" s="76"/>
      <c r="O47" s="70"/>
      <c r="P47" s="140" t="s">
        <v>118</v>
      </c>
      <c r="Q47" s="141">
        <v>883</v>
      </c>
      <c r="R47" s="142">
        <v>1</v>
      </c>
      <c r="S47" s="142">
        <v>13</v>
      </c>
      <c r="T47" s="163">
        <v>8800000090</v>
      </c>
      <c r="U47" s="144"/>
      <c r="V47" s="145">
        <f>V48</f>
        <v>60</v>
      </c>
      <c r="W47" s="162"/>
      <c r="X47" s="173"/>
      <c r="Y47" s="101"/>
      <c r="Z47" s="77"/>
      <c r="AA47" s="77"/>
      <c r="AB47" s="71"/>
      <c r="AC47" s="72"/>
      <c r="AD47" s="73"/>
      <c r="AE47" s="80"/>
      <c r="AF47" s="84"/>
      <c r="AG47" s="74"/>
    </row>
    <row r="48" spans="1:33" s="75" customFormat="1" ht="34.5" customHeight="1">
      <c r="A48" s="64"/>
      <c r="B48" s="65"/>
      <c r="C48" s="66"/>
      <c r="D48" s="67"/>
      <c r="E48" s="68"/>
      <c r="F48" s="69"/>
      <c r="G48" s="69"/>
      <c r="H48" s="69"/>
      <c r="I48" s="69"/>
      <c r="J48" s="70"/>
      <c r="K48" s="76"/>
      <c r="L48" s="76"/>
      <c r="M48" s="76"/>
      <c r="N48" s="76"/>
      <c r="O48" s="70"/>
      <c r="P48" s="140" t="s">
        <v>15</v>
      </c>
      <c r="Q48" s="141">
        <v>883</v>
      </c>
      <c r="R48" s="142">
        <v>1</v>
      </c>
      <c r="S48" s="142">
        <v>13</v>
      </c>
      <c r="T48" s="163">
        <v>8800000090</v>
      </c>
      <c r="U48" s="144">
        <v>200</v>
      </c>
      <c r="V48" s="145">
        <f>V49</f>
        <v>60</v>
      </c>
      <c r="W48" s="162"/>
      <c r="X48" s="173"/>
      <c r="Y48" s="101"/>
      <c r="Z48" s="77"/>
      <c r="AA48" s="77"/>
      <c r="AB48" s="71"/>
      <c r="AC48" s="72"/>
      <c r="AD48" s="73"/>
      <c r="AE48" s="80"/>
      <c r="AF48" s="84"/>
      <c r="AG48" s="74"/>
    </row>
    <row r="49" spans="1:33" s="75" customFormat="1" ht="31.5" customHeight="1">
      <c r="A49" s="64"/>
      <c r="B49" s="65"/>
      <c r="C49" s="66"/>
      <c r="D49" s="67"/>
      <c r="E49" s="68"/>
      <c r="F49" s="69"/>
      <c r="G49" s="69"/>
      <c r="H49" s="69"/>
      <c r="I49" s="69"/>
      <c r="J49" s="70"/>
      <c r="K49" s="76"/>
      <c r="L49" s="76"/>
      <c r="M49" s="76"/>
      <c r="N49" s="76"/>
      <c r="O49" s="70"/>
      <c r="P49" s="146" t="s">
        <v>14</v>
      </c>
      <c r="Q49" s="147">
        <v>883</v>
      </c>
      <c r="R49" s="148">
        <v>1</v>
      </c>
      <c r="S49" s="148">
        <v>13</v>
      </c>
      <c r="T49" s="163">
        <v>8800000090</v>
      </c>
      <c r="U49" s="150">
        <v>240</v>
      </c>
      <c r="V49" s="151">
        <v>60</v>
      </c>
      <c r="W49" s="162"/>
      <c r="X49" s="173"/>
      <c r="Y49" s="101"/>
      <c r="Z49" s="77"/>
      <c r="AA49" s="77"/>
      <c r="AB49" s="71"/>
      <c r="AC49" s="72"/>
      <c r="AD49" s="73"/>
      <c r="AE49" s="80"/>
      <c r="AF49" s="84"/>
      <c r="AG49" s="74"/>
    </row>
    <row r="50" spans="1:33" ht="22.5" customHeight="1">
      <c r="A50" s="9"/>
      <c r="B50" s="186" t="s">
        <v>49</v>
      </c>
      <c r="C50" s="186"/>
      <c r="D50" s="186"/>
      <c r="E50" s="186"/>
      <c r="F50" s="186"/>
      <c r="G50" s="186"/>
      <c r="H50" s="186"/>
      <c r="I50" s="186"/>
      <c r="J50" s="186"/>
      <c r="K50" s="186"/>
      <c r="L50" s="186"/>
      <c r="M50" s="186"/>
      <c r="N50" s="186"/>
      <c r="O50" s="187"/>
      <c r="P50" s="140" t="s">
        <v>49</v>
      </c>
      <c r="Q50" s="141">
        <v>883</v>
      </c>
      <c r="R50" s="142">
        <v>2</v>
      </c>
      <c r="S50" s="142">
        <v>0</v>
      </c>
      <c r="T50" s="143">
        <v>0</v>
      </c>
      <c r="U50" s="144">
        <v>0</v>
      </c>
      <c r="V50" s="145">
        <f t="shared" ref="V50:X52" si="5">V51</f>
        <v>92.7</v>
      </c>
      <c r="W50" s="162">
        <f t="shared" si="5"/>
        <v>92.8</v>
      </c>
      <c r="X50" s="173">
        <f t="shared" si="5"/>
        <v>94.6</v>
      </c>
      <c r="Y50" s="188"/>
      <c r="Z50" s="189"/>
      <c r="AA50" s="189"/>
      <c r="AB50" s="12">
        <v>0</v>
      </c>
      <c r="AC50" s="11">
        <v>0</v>
      </c>
      <c r="AD50" s="10"/>
      <c r="AE50" s="79">
        <v>155</v>
      </c>
      <c r="AF50" s="82"/>
      <c r="AG50" s="2"/>
    </row>
    <row r="51" spans="1:33" ht="19.5" customHeight="1">
      <c r="A51" s="9"/>
      <c r="B51" s="184" t="s">
        <v>48</v>
      </c>
      <c r="C51" s="184"/>
      <c r="D51" s="184"/>
      <c r="E51" s="184"/>
      <c r="F51" s="184"/>
      <c r="G51" s="184"/>
      <c r="H51" s="184"/>
      <c r="I51" s="184"/>
      <c r="J51" s="184"/>
      <c r="K51" s="184"/>
      <c r="L51" s="184"/>
      <c r="M51" s="184"/>
      <c r="N51" s="184"/>
      <c r="O51" s="185"/>
      <c r="P51" s="140" t="s">
        <v>48</v>
      </c>
      <c r="Q51" s="141">
        <v>883</v>
      </c>
      <c r="R51" s="142">
        <v>2</v>
      </c>
      <c r="S51" s="142">
        <v>3</v>
      </c>
      <c r="T51" s="143">
        <v>0</v>
      </c>
      <c r="U51" s="144">
        <v>0</v>
      </c>
      <c r="V51" s="145">
        <f t="shared" si="5"/>
        <v>92.7</v>
      </c>
      <c r="W51" s="162">
        <f t="shared" si="5"/>
        <v>92.8</v>
      </c>
      <c r="X51" s="173">
        <f t="shared" si="5"/>
        <v>94.6</v>
      </c>
      <c r="Y51" s="182"/>
      <c r="Z51" s="183"/>
      <c r="AA51" s="183"/>
      <c r="AB51" s="12">
        <v>0</v>
      </c>
      <c r="AC51" s="11">
        <v>0</v>
      </c>
      <c r="AD51" s="10"/>
      <c r="AE51" s="79">
        <v>155</v>
      </c>
      <c r="AF51" s="82"/>
      <c r="AG51" s="2"/>
    </row>
    <row r="52" spans="1:33" ht="36" customHeight="1">
      <c r="A52" s="9"/>
      <c r="B52" s="184" t="s">
        <v>47</v>
      </c>
      <c r="C52" s="184"/>
      <c r="D52" s="184"/>
      <c r="E52" s="184"/>
      <c r="F52" s="184"/>
      <c r="G52" s="184"/>
      <c r="H52" s="184"/>
      <c r="I52" s="184"/>
      <c r="J52" s="184"/>
      <c r="K52" s="184"/>
      <c r="L52" s="184"/>
      <c r="M52" s="184"/>
      <c r="N52" s="184"/>
      <c r="O52" s="185"/>
      <c r="P52" s="140" t="s">
        <v>46</v>
      </c>
      <c r="Q52" s="141">
        <v>883</v>
      </c>
      <c r="R52" s="142">
        <v>2</v>
      </c>
      <c r="S52" s="142">
        <v>3</v>
      </c>
      <c r="T52" s="143" t="s">
        <v>45</v>
      </c>
      <c r="U52" s="144">
        <v>0</v>
      </c>
      <c r="V52" s="145">
        <f t="shared" si="5"/>
        <v>92.7</v>
      </c>
      <c r="W52" s="162">
        <f t="shared" si="5"/>
        <v>92.8</v>
      </c>
      <c r="X52" s="173">
        <f t="shared" si="5"/>
        <v>94.6</v>
      </c>
      <c r="Y52" s="182"/>
      <c r="Z52" s="183"/>
      <c r="AA52" s="183"/>
      <c r="AB52" s="12">
        <v>0</v>
      </c>
      <c r="AC52" s="11">
        <v>0</v>
      </c>
      <c r="AD52" s="10"/>
      <c r="AE52" s="79">
        <v>155</v>
      </c>
      <c r="AF52" s="82"/>
      <c r="AG52" s="2"/>
    </row>
    <row r="53" spans="1:33" ht="61.5" customHeight="1">
      <c r="A53" s="9"/>
      <c r="B53" s="184" t="s">
        <v>44</v>
      </c>
      <c r="C53" s="184"/>
      <c r="D53" s="184"/>
      <c r="E53" s="184"/>
      <c r="F53" s="184"/>
      <c r="G53" s="184"/>
      <c r="H53" s="184"/>
      <c r="I53" s="184"/>
      <c r="J53" s="184"/>
      <c r="K53" s="184"/>
      <c r="L53" s="184"/>
      <c r="M53" s="184"/>
      <c r="N53" s="184"/>
      <c r="O53" s="185"/>
      <c r="P53" s="140" t="s">
        <v>44</v>
      </c>
      <c r="Q53" s="141">
        <v>883</v>
      </c>
      <c r="R53" s="142">
        <v>2</v>
      </c>
      <c r="S53" s="142">
        <v>3</v>
      </c>
      <c r="T53" s="143" t="s">
        <v>42</v>
      </c>
      <c r="U53" s="144">
        <v>0</v>
      </c>
      <c r="V53" s="145">
        <f>V54+V56</f>
        <v>92.7</v>
      </c>
      <c r="W53" s="162">
        <f>W54+W56</f>
        <v>92.8</v>
      </c>
      <c r="X53" s="173">
        <f>X54+X56</f>
        <v>94.6</v>
      </c>
      <c r="Y53" s="182"/>
      <c r="Z53" s="183"/>
      <c r="AA53" s="183"/>
      <c r="AB53" s="12">
        <v>0</v>
      </c>
      <c r="AC53" s="11">
        <v>0</v>
      </c>
      <c r="AD53" s="10"/>
      <c r="AE53" s="79">
        <v>155</v>
      </c>
      <c r="AF53" s="82"/>
      <c r="AG53" s="2"/>
    </row>
    <row r="54" spans="1:33" ht="66.75" customHeight="1">
      <c r="A54" s="9"/>
      <c r="B54" s="17"/>
      <c r="C54" s="16"/>
      <c r="D54" s="15"/>
      <c r="E54" s="14"/>
      <c r="F54" s="13"/>
      <c r="G54" s="13"/>
      <c r="H54" s="13"/>
      <c r="I54" s="18"/>
      <c r="J54" s="184" t="s">
        <v>8</v>
      </c>
      <c r="K54" s="184"/>
      <c r="L54" s="184"/>
      <c r="M54" s="184"/>
      <c r="N54" s="184"/>
      <c r="O54" s="185"/>
      <c r="P54" s="140" t="s">
        <v>8</v>
      </c>
      <c r="Q54" s="141">
        <v>883</v>
      </c>
      <c r="R54" s="142">
        <v>2</v>
      </c>
      <c r="S54" s="142">
        <v>3</v>
      </c>
      <c r="T54" s="143" t="s">
        <v>42</v>
      </c>
      <c r="U54" s="144">
        <v>100</v>
      </c>
      <c r="V54" s="145">
        <f>V55</f>
        <v>91.9</v>
      </c>
      <c r="W54" s="162">
        <f>W55</f>
        <v>92</v>
      </c>
      <c r="X54" s="173">
        <f>X55</f>
        <v>93.8</v>
      </c>
      <c r="Y54" s="182"/>
      <c r="Z54" s="183"/>
      <c r="AA54" s="183"/>
      <c r="AB54" s="12">
        <v>0</v>
      </c>
      <c r="AC54" s="11">
        <v>0</v>
      </c>
      <c r="AD54" s="10"/>
      <c r="AE54" s="79">
        <v>155</v>
      </c>
      <c r="AF54" s="82"/>
      <c r="AG54" s="2"/>
    </row>
    <row r="55" spans="1:33" s="75" customFormat="1" ht="23.25" customHeight="1">
      <c r="A55" s="64"/>
      <c r="B55" s="65"/>
      <c r="C55" s="66"/>
      <c r="D55" s="67"/>
      <c r="E55" s="68"/>
      <c r="F55" s="69"/>
      <c r="G55" s="69"/>
      <c r="H55" s="69"/>
      <c r="I55" s="69"/>
      <c r="J55" s="70"/>
      <c r="K55" s="192" t="s">
        <v>43</v>
      </c>
      <c r="L55" s="192"/>
      <c r="M55" s="192"/>
      <c r="N55" s="192"/>
      <c r="O55" s="193"/>
      <c r="P55" s="146" t="s">
        <v>43</v>
      </c>
      <c r="Q55" s="147">
        <v>883</v>
      </c>
      <c r="R55" s="148">
        <v>2</v>
      </c>
      <c r="S55" s="148">
        <v>3</v>
      </c>
      <c r="T55" s="149" t="s">
        <v>42</v>
      </c>
      <c r="U55" s="150">
        <v>120</v>
      </c>
      <c r="V55" s="151">
        <v>91.9</v>
      </c>
      <c r="W55" s="160">
        <v>92</v>
      </c>
      <c r="X55" s="161">
        <v>93.8</v>
      </c>
      <c r="Y55" s="190"/>
      <c r="Z55" s="191"/>
      <c r="AA55" s="191"/>
      <c r="AB55" s="71">
        <v>0</v>
      </c>
      <c r="AC55" s="72">
        <v>0</v>
      </c>
      <c r="AD55" s="73"/>
      <c r="AE55" s="80">
        <v>155</v>
      </c>
      <c r="AF55" s="84"/>
      <c r="AG55" s="74"/>
    </row>
    <row r="56" spans="1:33" ht="39" customHeight="1">
      <c r="A56" s="9"/>
      <c r="B56" s="17"/>
      <c r="C56" s="16"/>
      <c r="D56" s="15"/>
      <c r="E56" s="14"/>
      <c r="F56" s="13"/>
      <c r="G56" s="13"/>
      <c r="H56" s="13"/>
      <c r="I56" s="18"/>
      <c r="J56" s="184" t="s">
        <v>15</v>
      </c>
      <c r="K56" s="184"/>
      <c r="L56" s="184"/>
      <c r="M56" s="184"/>
      <c r="N56" s="184"/>
      <c r="O56" s="185"/>
      <c r="P56" s="140" t="s">
        <v>15</v>
      </c>
      <c r="Q56" s="141">
        <v>883</v>
      </c>
      <c r="R56" s="142">
        <v>2</v>
      </c>
      <c r="S56" s="142">
        <v>3</v>
      </c>
      <c r="T56" s="143" t="s">
        <v>42</v>
      </c>
      <c r="U56" s="144">
        <v>200</v>
      </c>
      <c r="V56" s="145">
        <f>V57</f>
        <v>0.8</v>
      </c>
      <c r="W56" s="162">
        <f t="shared" ref="W56:X56" si="6">W57</f>
        <v>0.8</v>
      </c>
      <c r="X56" s="177">
        <f t="shared" si="6"/>
        <v>0.8</v>
      </c>
      <c r="Y56" s="182"/>
      <c r="Z56" s="183"/>
      <c r="AA56" s="183"/>
      <c r="AB56" s="12">
        <v>0</v>
      </c>
      <c r="AC56" s="11">
        <v>0</v>
      </c>
      <c r="AD56" s="10"/>
      <c r="AE56" s="79">
        <v>155</v>
      </c>
      <c r="AF56" s="82"/>
      <c r="AG56" s="2"/>
    </row>
    <row r="57" spans="1:33" s="75" customFormat="1" ht="34.5" customHeight="1">
      <c r="A57" s="64"/>
      <c r="B57" s="65"/>
      <c r="C57" s="66"/>
      <c r="D57" s="67"/>
      <c r="E57" s="68"/>
      <c r="F57" s="69"/>
      <c r="G57" s="69"/>
      <c r="H57" s="69"/>
      <c r="I57" s="69"/>
      <c r="J57" s="70"/>
      <c r="K57" s="192" t="s">
        <v>14</v>
      </c>
      <c r="L57" s="192"/>
      <c r="M57" s="192"/>
      <c r="N57" s="192"/>
      <c r="O57" s="193"/>
      <c r="P57" s="146" t="s">
        <v>14</v>
      </c>
      <c r="Q57" s="147">
        <v>883</v>
      </c>
      <c r="R57" s="148">
        <v>2</v>
      </c>
      <c r="S57" s="148">
        <v>3</v>
      </c>
      <c r="T57" s="149" t="s">
        <v>42</v>
      </c>
      <c r="U57" s="150">
        <v>240</v>
      </c>
      <c r="V57" s="151">
        <v>0.8</v>
      </c>
      <c r="W57" s="160">
        <v>0.8</v>
      </c>
      <c r="X57" s="161">
        <v>0.8</v>
      </c>
      <c r="Y57" s="190"/>
      <c r="Z57" s="191"/>
      <c r="AA57" s="191"/>
      <c r="AB57" s="71">
        <v>0</v>
      </c>
      <c r="AC57" s="72">
        <v>0</v>
      </c>
      <c r="AD57" s="73"/>
      <c r="AE57" s="80">
        <v>155</v>
      </c>
      <c r="AF57" s="84"/>
      <c r="AG57" s="74"/>
    </row>
    <row r="58" spans="1:33" ht="24.75" customHeight="1">
      <c r="A58" s="9"/>
      <c r="B58" s="186" t="s">
        <v>41</v>
      </c>
      <c r="C58" s="186"/>
      <c r="D58" s="186"/>
      <c r="E58" s="186"/>
      <c r="F58" s="186"/>
      <c r="G58" s="186"/>
      <c r="H58" s="186"/>
      <c r="I58" s="186"/>
      <c r="J58" s="186"/>
      <c r="K58" s="186"/>
      <c r="L58" s="186"/>
      <c r="M58" s="186"/>
      <c r="N58" s="186"/>
      <c r="O58" s="187"/>
      <c r="P58" s="140" t="s">
        <v>41</v>
      </c>
      <c r="Q58" s="141">
        <v>883</v>
      </c>
      <c r="R58" s="142">
        <v>3</v>
      </c>
      <c r="S58" s="142">
        <v>0</v>
      </c>
      <c r="T58" s="143">
        <v>0</v>
      </c>
      <c r="U58" s="144">
        <v>0</v>
      </c>
      <c r="V58" s="145">
        <f>V59+V64</f>
        <v>3</v>
      </c>
      <c r="W58" s="162">
        <f>W59+W64</f>
        <v>0</v>
      </c>
      <c r="X58" s="173">
        <f>X59+X64</f>
        <v>0</v>
      </c>
      <c r="Y58" s="188"/>
      <c r="Z58" s="189"/>
      <c r="AA58" s="189"/>
      <c r="AB58" s="12">
        <v>2000</v>
      </c>
      <c r="AC58" s="11">
        <v>0</v>
      </c>
      <c r="AD58" s="10"/>
      <c r="AE58" s="79">
        <v>155</v>
      </c>
      <c r="AF58" s="82"/>
      <c r="AG58" s="2"/>
    </row>
    <row r="59" spans="1:33" ht="38.25" customHeight="1">
      <c r="A59" s="9"/>
      <c r="B59" s="184" t="s">
        <v>40</v>
      </c>
      <c r="C59" s="184"/>
      <c r="D59" s="184"/>
      <c r="E59" s="184"/>
      <c r="F59" s="184"/>
      <c r="G59" s="184"/>
      <c r="H59" s="184"/>
      <c r="I59" s="184"/>
      <c r="J59" s="184"/>
      <c r="K59" s="184"/>
      <c r="L59" s="184"/>
      <c r="M59" s="184"/>
      <c r="N59" s="184"/>
      <c r="O59" s="185"/>
      <c r="P59" s="140" t="s">
        <v>40</v>
      </c>
      <c r="Q59" s="141">
        <v>883</v>
      </c>
      <c r="R59" s="142">
        <v>3</v>
      </c>
      <c r="S59" s="142">
        <v>9</v>
      </c>
      <c r="T59" s="143">
        <v>0</v>
      </c>
      <c r="U59" s="144">
        <v>0</v>
      </c>
      <c r="V59" s="145">
        <f>+V60</f>
        <v>1</v>
      </c>
      <c r="W59" s="162">
        <f>W60</f>
        <v>0</v>
      </c>
      <c r="X59" s="173">
        <f>X60</f>
        <v>0</v>
      </c>
      <c r="Y59" s="182"/>
      <c r="Z59" s="183"/>
      <c r="AA59" s="183"/>
      <c r="AB59" s="12">
        <v>1000</v>
      </c>
      <c r="AC59" s="11">
        <v>0</v>
      </c>
      <c r="AD59" s="10"/>
      <c r="AE59" s="79">
        <v>155</v>
      </c>
      <c r="AF59" s="82"/>
      <c r="AG59" s="2"/>
    </row>
    <row r="60" spans="1:33" ht="34.5" customHeight="1">
      <c r="A60" s="9"/>
      <c r="B60" s="184" t="s">
        <v>39</v>
      </c>
      <c r="C60" s="184"/>
      <c r="D60" s="184"/>
      <c r="E60" s="184"/>
      <c r="F60" s="184"/>
      <c r="G60" s="184"/>
      <c r="H60" s="184"/>
      <c r="I60" s="184"/>
      <c r="J60" s="184"/>
      <c r="K60" s="184"/>
      <c r="L60" s="184"/>
      <c r="M60" s="184"/>
      <c r="N60" s="184"/>
      <c r="O60" s="185"/>
      <c r="P60" s="152" t="s">
        <v>40</v>
      </c>
      <c r="Q60" s="141">
        <v>883</v>
      </c>
      <c r="R60" s="142">
        <v>3</v>
      </c>
      <c r="S60" s="142">
        <v>9</v>
      </c>
      <c r="T60" s="143" t="s">
        <v>38</v>
      </c>
      <c r="U60" s="144">
        <v>0</v>
      </c>
      <c r="V60" s="145">
        <f>V61</f>
        <v>1</v>
      </c>
      <c r="W60" s="162">
        <f>W61</f>
        <v>0</v>
      </c>
      <c r="X60" s="173">
        <f>X61</f>
        <v>0</v>
      </c>
      <c r="Y60" s="182"/>
      <c r="Z60" s="183"/>
      <c r="AA60" s="183"/>
      <c r="AB60" s="12">
        <v>1000</v>
      </c>
      <c r="AC60" s="11">
        <v>0</v>
      </c>
      <c r="AD60" s="10"/>
      <c r="AE60" s="79">
        <v>155</v>
      </c>
      <c r="AF60" s="82"/>
      <c r="AG60" s="2"/>
    </row>
    <row r="61" spans="1:33" ht="20.45" customHeight="1">
      <c r="A61" s="9"/>
      <c r="B61" s="184" t="s">
        <v>37</v>
      </c>
      <c r="C61" s="184"/>
      <c r="D61" s="184"/>
      <c r="E61" s="184"/>
      <c r="F61" s="184"/>
      <c r="G61" s="184"/>
      <c r="H61" s="184"/>
      <c r="I61" s="184"/>
      <c r="J61" s="184"/>
      <c r="K61" s="184"/>
      <c r="L61" s="184"/>
      <c r="M61" s="184"/>
      <c r="N61" s="184"/>
      <c r="O61" s="185"/>
      <c r="P61" s="152" t="s">
        <v>80</v>
      </c>
      <c r="Q61" s="141">
        <v>883</v>
      </c>
      <c r="R61" s="142">
        <v>3</v>
      </c>
      <c r="S61" s="142">
        <v>9</v>
      </c>
      <c r="T61" s="165">
        <v>8500039020</v>
      </c>
      <c r="U61" s="144">
        <v>0</v>
      </c>
      <c r="V61" s="145">
        <f>V63</f>
        <v>1</v>
      </c>
      <c r="W61" s="162">
        <f>W63</f>
        <v>0</v>
      </c>
      <c r="X61" s="173">
        <f>X63</f>
        <v>0</v>
      </c>
      <c r="Y61" s="182"/>
      <c r="Z61" s="183"/>
      <c r="AA61" s="183"/>
      <c r="AB61" s="12">
        <v>1000</v>
      </c>
      <c r="AC61" s="11">
        <v>0</v>
      </c>
      <c r="AD61" s="10"/>
      <c r="AE61" s="79">
        <v>155</v>
      </c>
      <c r="AF61" s="82"/>
      <c r="AG61" s="2"/>
    </row>
    <row r="62" spans="1:33" ht="35.25" customHeight="1">
      <c r="A62" s="9"/>
      <c r="B62" s="17"/>
      <c r="C62" s="16"/>
      <c r="D62" s="15"/>
      <c r="E62" s="14"/>
      <c r="F62" s="13"/>
      <c r="G62" s="13"/>
      <c r="H62" s="13"/>
      <c r="I62" s="18"/>
      <c r="J62" s="184" t="s">
        <v>15</v>
      </c>
      <c r="K62" s="184"/>
      <c r="L62" s="184"/>
      <c r="M62" s="184"/>
      <c r="N62" s="184"/>
      <c r="O62" s="185"/>
      <c r="P62" s="140" t="s">
        <v>15</v>
      </c>
      <c r="Q62" s="141">
        <v>883</v>
      </c>
      <c r="R62" s="142">
        <v>3</v>
      </c>
      <c r="S62" s="142">
        <v>9</v>
      </c>
      <c r="T62" s="165">
        <v>8500039020</v>
      </c>
      <c r="U62" s="144">
        <v>200</v>
      </c>
      <c r="V62" s="145">
        <f>V63</f>
        <v>1</v>
      </c>
      <c r="W62" s="162">
        <v>0</v>
      </c>
      <c r="X62" s="173">
        <v>0</v>
      </c>
      <c r="Y62" s="182"/>
      <c r="Z62" s="183"/>
      <c r="AA62" s="183"/>
      <c r="AB62" s="12">
        <v>1000</v>
      </c>
      <c r="AC62" s="11">
        <v>0</v>
      </c>
      <c r="AD62" s="10"/>
      <c r="AE62" s="79">
        <v>155</v>
      </c>
      <c r="AF62" s="82"/>
      <c r="AG62" s="2"/>
    </row>
    <row r="63" spans="1:33" s="75" customFormat="1" ht="32.25" customHeight="1">
      <c r="A63" s="64"/>
      <c r="B63" s="65"/>
      <c r="C63" s="66"/>
      <c r="D63" s="67"/>
      <c r="E63" s="68"/>
      <c r="F63" s="69"/>
      <c r="G63" s="69"/>
      <c r="H63" s="69"/>
      <c r="I63" s="69"/>
      <c r="J63" s="70"/>
      <c r="K63" s="192" t="s">
        <v>14</v>
      </c>
      <c r="L63" s="192"/>
      <c r="M63" s="192"/>
      <c r="N63" s="192"/>
      <c r="O63" s="193"/>
      <c r="P63" s="146" t="s">
        <v>14</v>
      </c>
      <c r="Q63" s="147">
        <v>883</v>
      </c>
      <c r="R63" s="148">
        <v>3</v>
      </c>
      <c r="S63" s="148">
        <v>9</v>
      </c>
      <c r="T63" s="166">
        <v>8500039020</v>
      </c>
      <c r="U63" s="150">
        <v>240</v>
      </c>
      <c r="V63" s="151">
        <v>1</v>
      </c>
      <c r="W63" s="160">
        <v>0</v>
      </c>
      <c r="X63" s="161">
        <v>0</v>
      </c>
      <c r="Y63" s="190"/>
      <c r="Z63" s="191"/>
      <c r="AA63" s="191"/>
      <c r="AB63" s="71">
        <v>1000</v>
      </c>
      <c r="AC63" s="72">
        <v>0</v>
      </c>
      <c r="AD63" s="73"/>
      <c r="AE63" s="80">
        <v>155</v>
      </c>
      <c r="AF63" s="84"/>
      <c r="AG63" s="74"/>
    </row>
    <row r="64" spans="1:33" ht="34.5" customHeight="1">
      <c r="A64" s="9"/>
      <c r="B64" s="184" t="s">
        <v>36</v>
      </c>
      <c r="C64" s="184"/>
      <c r="D64" s="184"/>
      <c r="E64" s="184"/>
      <c r="F64" s="184"/>
      <c r="G64" s="184"/>
      <c r="H64" s="184"/>
      <c r="I64" s="184"/>
      <c r="J64" s="184"/>
      <c r="K64" s="184"/>
      <c r="L64" s="184"/>
      <c r="M64" s="184"/>
      <c r="N64" s="184"/>
      <c r="O64" s="185"/>
      <c r="P64" s="140" t="s">
        <v>36</v>
      </c>
      <c r="Q64" s="141">
        <v>883</v>
      </c>
      <c r="R64" s="142">
        <v>3</v>
      </c>
      <c r="S64" s="142">
        <v>14</v>
      </c>
      <c r="T64" s="143">
        <v>0</v>
      </c>
      <c r="U64" s="144">
        <v>0</v>
      </c>
      <c r="V64" s="145">
        <f>V65</f>
        <v>2</v>
      </c>
      <c r="W64" s="162">
        <f>W65</f>
        <v>0</v>
      </c>
      <c r="X64" s="173">
        <f>X65</f>
        <v>0</v>
      </c>
      <c r="Y64" s="182"/>
      <c r="Z64" s="183"/>
      <c r="AA64" s="183"/>
      <c r="AB64" s="12">
        <v>1000</v>
      </c>
      <c r="AC64" s="11">
        <v>0</v>
      </c>
      <c r="AD64" s="10"/>
      <c r="AE64" s="79">
        <v>155</v>
      </c>
      <c r="AF64" s="82"/>
      <c r="AG64" s="2"/>
    </row>
    <row r="65" spans="1:33" ht="29.25" customHeight="1">
      <c r="A65" s="9"/>
      <c r="B65" s="184" t="s">
        <v>5</v>
      </c>
      <c r="C65" s="184"/>
      <c r="D65" s="184"/>
      <c r="E65" s="184"/>
      <c r="F65" s="184"/>
      <c r="G65" s="184"/>
      <c r="H65" s="184"/>
      <c r="I65" s="184"/>
      <c r="J65" s="184"/>
      <c r="K65" s="184"/>
      <c r="L65" s="184"/>
      <c r="M65" s="184"/>
      <c r="N65" s="184"/>
      <c r="O65" s="185"/>
      <c r="P65" s="140" t="s">
        <v>101</v>
      </c>
      <c r="Q65" s="141">
        <v>883</v>
      </c>
      <c r="R65" s="142">
        <v>3</v>
      </c>
      <c r="S65" s="142">
        <v>14</v>
      </c>
      <c r="T65" s="143" t="s">
        <v>4</v>
      </c>
      <c r="U65" s="144">
        <v>0</v>
      </c>
      <c r="V65" s="145">
        <f>V66+V69</f>
        <v>2</v>
      </c>
      <c r="W65" s="162">
        <f t="shared" ref="W65:X67" si="7">W66</f>
        <v>0</v>
      </c>
      <c r="X65" s="173">
        <f t="shared" si="7"/>
        <v>0</v>
      </c>
      <c r="Y65" s="182"/>
      <c r="Z65" s="183"/>
      <c r="AA65" s="183"/>
      <c r="AB65" s="12">
        <v>1000</v>
      </c>
      <c r="AC65" s="11">
        <v>0</v>
      </c>
      <c r="AD65" s="10"/>
      <c r="AE65" s="79">
        <v>155</v>
      </c>
      <c r="AF65" s="82"/>
      <c r="AG65" s="2"/>
    </row>
    <row r="66" spans="1:33" ht="30" customHeight="1">
      <c r="A66" s="9"/>
      <c r="B66" s="184" t="s">
        <v>35</v>
      </c>
      <c r="C66" s="184"/>
      <c r="D66" s="184"/>
      <c r="E66" s="184"/>
      <c r="F66" s="184"/>
      <c r="G66" s="184"/>
      <c r="H66" s="184"/>
      <c r="I66" s="184"/>
      <c r="J66" s="184"/>
      <c r="K66" s="184"/>
      <c r="L66" s="184"/>
      <c r="M66" s="184"/>
      <c r="N66" s="184"/>
      <c r="O66" s="185"/>
      <c r="P66" s="140" t="s">
        <v>35</v>
      </c>
      <c r="Q66" s="141">
        <v>883</v>
      </c>
      <c r="R66" s="142">
        <v>3</v>
      </c>
      <c r="S66" s="142">
        <v>14</v>
      </c>
      <c r="T66" s="143" t="s">
        <v>34</v>
      </c>
      <c r="U66" s="144">
        <v>0</v>
      </c>
      <c r="V66" s="145">
        <f>V67</f>
        <v>1</v>
      </c>
      <c r="W66" s="162">
        <f t="shared" si="7"/>
        <v>0</v>
      </c>
      <c r="X66" s="173">
        <f t="shared" si="7"/>
        <v>0</v>
      </c>
      <c r="Y66" s="182"/>
      <c r="Z66" s="183"/>
      <c r="AA66" s="183"/>
      <c r="AB66" s="12">
        <v>1000</v>
      </c>
      <c r="AC66" s="11">
        <v>0</v>
      </c>
      <c r="AD66" s="10"/>
      <c r="AE66" s="79">
        <v>155</v>
      </c>
      <c r="AF66" s="82"/>
      <c r="AG66" s="2"/>
    </row>
    <row r="67" spans="1:33" ht="33" customHeight="1">
      <c r="A67" s="9"/>
      <c r="B67" s="17"/>
      <c r="C67" s="16"/>
      <c r="D67" s="15"/>
      <c r="E67" s="14"/>
      <c r="F67" s="13"/>
      <c r="G67" s="13"/>
      <c r="H67" s="13"/>
      <c r="I67" s="18"/>
      <c r="J67" s="184" t="s">
        <v>15</v>
      </c>
      <c r="K67" s="184"/>
      <c r="L67" s="184"/>
      <c r="M67" s="184"/>
      <c r="N67" s="184"/>
      <c r="O67" s="185"/>
      <c r="P67" s="140" t="s">
        <v>15</v>
      </c>
      <c r="Q67" s="141">
        <v>883</v>
      </c>
      <c r="R67" s="142">
        <v>3</v>
      </c>
      <c r="S67" s="142">
        <v>14</v>
      </c>
      <c r="T67" s="143" t="s">
        <v>34</v>
      </c>
      <c r="U67" s="144">
        <v>200</v>
      </c>
      <c r="V67" s="145">
        <f>V68</f>
        <v>1</v>
      </c>
      <c r="W67" s="162">
        <f t="shared" si="7"/>
        <v>0</v>
      </c>
      <c r="X67" s="173">
        <f t="shared" si="7"/>
        <v>0</v>
      </c>
      <c r="Y67" s="182"/>
      <c r="Z67" s="183"/>
      <c r="AA67" s="183"/>
      <c r="AB67" s="12">
        <v>1000</v>
      </c>
      <c r="AC67" s="11">
        <v>0</v>
      </c>
      <c r="AD67" s="10"/>
      <c r="AE67" s="79">
        <v>155</v>
      </c>
      <c r="AF67" s="82"/>
      <c r="AG67" s="2"/>
    </row>
    <row r="68" spans="1:33" s="75" customFormat="1" ht="29.45" customHeight="1">
      <c r="A68" s="64"/>
      <c r="B68" s="65"/>
      <c r="C68" s="66"/>
      <c r="D68" s="67"/>
      <c r="E68" s="68"/>
      <c r="F68" s="69"/>
      <c r="G68" s="69"/>
      <c r="H68" s="69"/>
      <c r="I68" s="69"/>
      <c r="J68" s="70"/>
      <c r="K68" s="192" t="s">
        <v>14</v>
      </c>
      <c r="L68" s="192"/>
      <c r="M68" s="192"/>
      <c r="N68" s="192"/>
      <c r="O68" s="193"/>
      <c r="P68" s="146" t="s">
        <v>14</v>
      </c>
      <c r="Q68" s="147">
        <v>883</v>
      </c>
      <c r="R68" s="148">
        <v>3</v>
      </c>
      <c r="S68" s="148">
        <v>14</v>
      </c>
      <c r="T68" s="149" t="s">
        <v>34</v>
      </c>
      <c r="U68" s="150">
        <v>240</v>
      </c>
      <c r="V68" s="151">
        <v>1</v>
      </c>
      <c r="W68" s="160">
        <v>0</v>
      </c>
      <c r="X68" s="161">
        <v>0</v>
      </c>
      <c r="Y68" s="190"/>
      <c r="Z68" s="191"/>
      <c r="AA68" s="191"/>
      <c r="AB68" s="71">
        <v>1000</v>
      </c>
      <c r="AC68" s="72">
        <v>0</v>
      </c>
      <c r="AD68" s="73"/>
      <c r="AE68" s="80">
        <v>155</v>
      </c>
      <c r="AF68" s="84"/>
      <c r="AG68" s="74"/>
    </row>
    <row r="69" spans="1:33" s="75" customFormat="1" ht="29.45" customHeight="1">
      <c r="A69" s="64"/>
      <c r="B69" s="65"/>
      <c r="C69" s="66"/>
      <c r="D69" s="67"/>
      <c r="E69" s="68"/>
      <c r="F69" s="69"/>
      <c r="G69" s="69"/>
      <c r="H69" s="69"/>
      <c r="I69" s="69"/>
      <c r="J69" s="138"/>
      <c r="K69" s="137"/>
      <c r="L69" s="137"/>
      <c r="M69" s="137"/>
      <c r="N69" s="137"/>
      <c r="O69" s="138"/>
      <c r="P69" s="140" t="s">
        <v>115</v>
      </c>
      <c r="Q69" s="141">
        <v>883</v>
      </c>
      <c r="R69" s="142">
        <v>3</v>
      </c>
      <c r="S69" s="142">
        <v>14</v>
      </c>
      <c r="T69" s="143">
        <v>8800000220</v>
      </c>
      <c r="U69" s="144">
        <v>0</v>
      </c>
      <c r="V69" s="145">
        <f>V70</f>
        <v>1</v>
      </c>
      <c r="W69" s="160"/>
      <c r="X69" s="161"/>
      <c r="Y69" s="135"/>
      <c r="Z69" s="136"/>
      <c r="AA69" s="136"/>
      <c r="AB69" s="71"/>
      <c r="AC69" s="72"/>
      <c r="AD69" s="73"/>
      <c r="AE69" s="80"/>
      <c r="AF69" s="84"/>
      <c r="AG69" s="74"/>
    </row>
    <row r="70" spans="1:33" s="75" customFormat="1" ht="29.45" customHeight="1">
      <c r="A70" s="64"/>
      <c r="B70" s="65"/>
      <c r="C70" s="66"/>
      <c r="D70" s="67"/>
      <c r="E70" s="68"/>
      <c r="F70" s="69"/>
      <c r="G70" s="69"/>
      <c r="H70" s="69"/>
      <c r="I70" s="69"/>
      <c r="J70" s="138"/>
      <c r="K70" s="137"/>
      <c r="L70" s="137"/>
      <c r="M70" s="137"/>
      <c r="N70" s="137"/>
      <c r="O70" s="138"/>
      <c r="P70" s="140" t="s">
        <v>15</v>
      </c>
      <c r="Q70" s="141">
        <v>883</v>
      </c>
      <c r="R70" s="142">
        <v>3</v>
      </c>
      <c r="S70" s="142">
        <v>14</v>
      </c>
      <c r="T70" s="143">
        <v>8800000220</v>
      </c>
      <c r="U70" s="144">
        <v>200</v>
      </c>
      <c r="V70" s="145">
        <f>V71</f>
        <v>1</v>
      </c>
      <c r="W70" s="160"/>
      <c r="X70" s="161"/>
      <c r="Y70" s="135"/>
      <c r="Z70" s="136"/>
      <c r="AA70" s="136"/>
      <c r="AB70" s="71"/>
      <c r="AC70" s="72"/>
      <c r="AD70" s="73"/>
      <c r="AE70" s="80"/>
      <c r="AF70" s="84"/>
      <c r="AG70" s="74"/>
    </row>
    <row r="71" spans="1:33" s="75" customFormat="1" ht="29.45" customHeight="1">
      <c r="A71" s="64"/>
      <c r="B71" s="65"/>
      <c r="C71" s="66"/>
      <c r="D71" s="67"/>
      <c r="E71" s="68"/>
      <c r="F71" s="69"/>
      <c r="G71" s="69"/>
      <c r="H71" s="69"/>
      <c r="I71" s="69"/>
      <c r="J71" s="138"/>
      <c r="K71" s="137"/>
      <c r="L71" s="137"/>
      <c r="M71" s="137"/>
      <c r="N71" s="137"/>
      <c r="O71" s="138"/>
      <c r="P71" s="146" t="s">
        <v>14</v>
      </c>
      <c r="Q71" s="147">
        <v>883</v>
      </c>
      <c r="R71" s="148">
        <v>3</v>
      </c>
      <c r="S71" s="148">
        <v>14</v>
      </c>
      <c r="T71" s="149">
        <v>8800000220</v>
      </c>
      <c r="U71" s="150">
        <v>240</v>
      </c>
      <c r="V71" s="151">
        <v>1</v>
      </c>
      <c r="W71" s="160"/>
      <c r="X71" s="161"/>
      <c r="Y71" s="135"/>
      <c r="Z71" s="136"/>
      <c r="AA71" s="136"/>
      <c r="AB71" s="71"/>
      <c r="AC71" s="72"/>
      <c r="AD71" s="73"/>
      <c r="AE71" s="80"/>
      <c r="AF71" s="84"/>
      <c r="AG71" s="74"/>
    </row>
    <row r="72" spans="1:33" ht="18.75" customHeight="1">
      <c r="A72" s="9"/>
      <c r="B72" s="186" t="s">
        <v>33</v>
      </c>
      <c r="C72" s="186"/>
      <c r="D72" s="186"/>
      <c r="E72" s="186"/>
      <c r="F72" s="186"/>
      <c r="G72" s="186"/>
      <c r="H72" s="186"/>
      <c r="I72" s="186"/>
      <c r="J72" s="186"/>
      <c r="K72" s="186"/>
      <c r="L72" s="186"/>
      <c r="M72" s="186"/>
      <c r="N72" s="186"/>
      <c r="O72" s="187"/>
      <c r="P72" s="140" t="s">
        <v>33</v>
      </c>
      <c r="Q72" s="141">
        <v>883</v>
      </c>
      <c r="R72" s="142">
        <v>4</v>
      </c>
      <c r="S72" s="142">
        <v>0</v>
      </c>
      <c r="T72" s="143">
        <v>0</v>
      </c>
      <c r="U72" s="144">
        <v>0</v>
      </c>
      <c r="V72" s="145">
        <f>V73</f>
        <v>2265.8000000000002</v>
      </c>
      <c r="W72" s="162">
        <f>W73</f>
        <v>1354</v>
      </c>
      <c r="X72" s="173">
        <f>X73</f>
        <v>1390.6</v>
      </c>
      <c r="Y72" s="188"/>
      <c r="Z72" s="189"/>
      <c r="AA72" s="189"/>
      <c r="AB72" s="12">
        <v>434100</v>
      </c>
      <c r="AC72" s="11">
        <v>0</v>
      </c>
      <c r="AD72" s="10"/>
      <c r="AE72" s="79">
        <v>155</v>
      </c>
      <c r="AF72" s="82"/>
      <c r="AG72" s="2"/>
    </row>
    <row r="73" spans="1:33" ht="18.75" customHeight="1">
      <c r="A73" s="9"/>
      <c r="B73" s="184" t="s">
        <v>32</v>
      </c>
      <c r="C73" s="184"/>
      <c r="D73" s="184"/>
      <c r="E73" s="184"/>
      <c r="F73" s="184"/>
      <c r="G73" s="184"/>
      <c r="H73" s="184"/>
      <c r="I73" s="184"/>
      <c r="J73" s="184"/>
      <c r="K73" s="184"/>
      <c r="L73" s="184"/>
      <c r="M73" s="184"/>
      <c r="N73" s="184"/>
      <c r="O73" s="185"/>
      <c r="P73" s="140" t="s">
        <v>32</v>
      </c>
      <c r="Q73" s="141">
        <v>883</v>
      </c>
      <c r="R73" s="142">
        <v>4</v>
      </c>
      <c r="S73" s="142">
        <v>9</v>
      </c>
      <c r="T73" s="143">
        <v>0</v>
      </c>
      <c r="U73" s="144">
        <v>0</v>
      </c>
      <c r="V73" s="145">
        <f>V76+V74</f>
        <v>2265.8000000000002</v>
      </c>
      <c r="W73" s="162">
        <f>W76</f>
        <v>1354</v>
      </c>
      <c r="X73" s="173">
        <f>X76</f>
        <v>1390.6</v>
      </c>
      <c r="Y73" s="182"/>
      <c r="Z73" s="183"/>
      <c r="AA73" s="183"/>
      <c r="AB73" s="12">
        <v>432100</v>
      </c>
      <c r="AC73" s="11">
        <v>0</v>
      </c>
      <c r="AD73" s="10"/>
      <c r="AE73" s="79">
        <v>155</v>
      </c>
      <c r="AF73" s="82"/>
      <c r="AG73" s="2"/>
    </row>
    <row r="74" spans="1:33" ht="18.75" customHeight="1">
      <c r="A74" s="9"/>
      <c r="B74" s="89"/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89"/>
      <c r="O74" s="90"/>
      <c r="P74" s="140" t="s">
        <v>84</v>
      </c>
      <c r="Q74" s="141">
        <v>883</v>
      </c>
      <c r="R74" s="142">
        <v>4</v>
      </c>
      <c r="S74" s="142">
        <v>9</v>
      </c>
      <c r="T74" s="143">
        <v>6100070760</v>
      </c>
      <c r="U74" s="144"/>
      <c r="V74" s="145">
        <f>V75</f>
        <v>840</v>
      </c>
      <c r="W74" s="162"/>
      <c r="X74" s="173"/>
      <c r="Y74" s="100"/>
      <c r="Z74" s="94"/>
      <c r="AA74" s="94"/>
      <c r="AB74" s="12"/>
      <c r="AC74" s="11"/>
      <c r="AD74" s="10"/>
      <c r="AE74" s="79"/>
      <c r="AF74" s="82"/>
      <c r="AG74" s="2"/>
    </row>
    <row r="75" spans="1:33" s="75" customFormat="1" ht="59.25" customHeight="1">
      <c r="A75" s="64"/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0"/>
      <c r="P75" s="146" t="s">
        <v>85</v>
      </c>
      <c r="Q75" s="147">
        <v>883</v>
      </c>
      <c r="R75" s="148">
        <v>4</v>
      </c>
      <c r="S75" s="148">
        <v>9</v>
      </c>
      <c r="T75" s="149">
        <v>6100070760</v>
      </c>
      <c r="U75" s="150">
        <v>240</v>
      </c>
      <c r="V75" s="151">
        <v>840</v>
      </c>
      <c r="W75" s="160"/>
      <c r="X75" s="161"/>
      <c r="Y75" s="116"/>
      <c r="Z75" s="117"/>
      <c r="AA75" s="117"/>
      <c r="AB75" s="71"/>
      <c r="AC75" s="72"/>
      <c r="AD75" s="73"/>
      <c r="AE75" s="80"/>
      <c r="AF75" s="84"/>
      <c r="AG75" s="74"/>
    </row>
    <row r="76" spans="1:33" ht="30" customHeight="1">
      <c r="A76" s="9"/>
      <c r="B76" s="184" t="s">
        <v>31</v>
      </c>
      <c r="C76" s="184"/>
      <c r="D76" s="184"/>
      <c r="E76" s="184"/>
      <c r="F76" s="184"/>
      <c r="G76" s="184"/>
      <c r="H76" s="184"/>
      <c r="I76" s="184"/>
      <c r="J76" s="184"/>
      <c r="K76" s="184"/>
      <c r="L76" s="184"/>
      <c r="M76" s="184"/>
      <c r="N76" s="184"/>
      <c r="O76" s="185"/>
      <c r="P76" s="140" t="s">
        <v>90</v>
      </c>
      <c r="Q76" s="141">
        <v>883</v>
      </c>
      <c r="R76" s="142">
        <v>4</v>
      </c>
      <c r="S76" s="142">
        <v>9</v>
      </c>
      <c r="T76" s="143" t="s">
        <v>30</v>
      </c>
      <c r="U76" s="144">
        <v>0</v>
      </c>
      <c r="V76" s="145">
        <f>V77+V80+V83</f>
        <v>1425.8000000000002</v>
      </c>
      <c r="W76" s="162">
        <f>W77+W80+W83</f>
        <v>1354</v>
      </c>
      <c r="X76" s="173">
        <f>X77+X80+X83</f>
        <v>1390.6</v>
      </c>
      <c r="Y76" s="196"/>
      <c r="Z76" s="197"/>
      <c r="AA76" s="182"/>
      <c r="AB76" s="12">
        <v>432100</v>
      </c>
      <c r="AC76" s="11">
        <v>0</v>
      </c>
      <c r="AD76" s="10"/>
      <c r="AE76" s="79">
        <v>155</v>
      </c>
      <c r="AF76" s="82"/>
      <c r="AG76" s="2"/>
    </row>
    <row r="77" spans="1:33" ht="31.5" customHeight="1">
      <c r="A77" s="9"/>
      <c r="B77" s="184" t="s">
        <v>29</v>
      </c>
      <c r="C77" s="184"/>
      <c r="D77" s="184"/>
      <c r="E77" s="184"/>
      <c r="F77" s="184"/>
      <c r="G77" s="184"/>
      <c r="H77" s="184"/>
      <c r="I77" s="184"/>
      <c r="J77" s="184"/>
      <c r="K77" s="184"/>
      <c r="L77" s="184"/>
      <c r="M77" s="184"/>
      <c r="N77" s="184"/>
      <c r="O77" s="185"/>
      <c r="P77" s="140" t="s">
        <v>103</v>
      </c>
      <c r="Q77" s="141">
        <v>883</v>
      </c>
      <c r="R77" s="142">
        <v>4</v>
      </c>
      <c r="S77" s="142">
        <v>9</v>
      </c>
      <c r="T77" s="143" t="s">
        <v>28</v>
      </c>
      <c r="U77" s="144">
        <v>0</v>
      </c>
      <c r="V77" s="145">
        <f t="shared" ref="V77:X78" si="8">V78</f>
        <v>571.19000000000005</v>
      </c>
      <c r="W77" s="162">
        <f t="shared" si="8"/>
        <v>749.5</v>
      </c>
      <c r="X77" s="173">
        <f t="shared" si="8"/>
        <v>734.5</v>
      </c>
      <c r="Y77" s="196"/>
      <c r="Z77" s="197"/>
      <c r="AA77" s="182"/>
      <c r="AB77" s="12">
        <v>232100</v>
      </c>
      <c r="AC77" s="11">
        <v>0</v>
      </c>
      <c r="AD77" s="10"/>
      <c r="AE77" s="79">
        <v>155</v>
      </c>
      <c r="AF77" s="82"/>
      <c r="AG77" s="2"/>
    </row>
    <row r="78" spans="1:33" ht="36" customHeight="1">
      <c r="A78" s="9"/>
      <c r="B78" s="17"/>
      <c r="C78" s="16"/>
      <c r="D78" s="15"/>
      <c r="E78" s="14"/>
      <c r="F78" s="13"/>
      <c r="G78" s="13"/>
      <c r="H78" s="13"/>
      <c r="I78" s="18"/>
      <c r="J78" s="184" t="s">
        <v>15</v>
      </c>
      <c r="K78" s="184"/>
      <c r="L78" s="184"/>
      <c r="M78" s="184"/>
      <c r="N78" s="184"/>
      <c r="O78" s="185"/>
      <c r="P78" s="140" t="s">
        <v>15</v>
      </c>
      <c r="Q78" s="141">
        <v>883</v>
      </c>
      <c r="R78" s="142">
        <v>4</v>
      </c>
      <c r="S78" s="142">
        <v>9</v>
      </c>
      <c r="T78" s="143" t="s">
        <v>28</v>
      </c>
      <c r="U78" s="144">
        <v>200</v>
      </c>
      <c r="V78" s="145">
        <f t="shared" si="8"/>
        <v>571.19000000000005</v>
      </c>
      <c r="W78" s="162">
        <f t="shared" si="8"/>
        <v>749.5</v>
      </c>
      <c r="X78" s="173">
        <f t="shared" si="8"/>
        <v>734.5</v>
      </c>
      <c r="Y78" s="196"/>
      <c r="Z78" s="197"/>
      <c r="AA78" s="182"/>
      <c r="AB78" s="12">
        <v>232100</v>
      </c>
      <c r="AC78" s="11">
        <v>0</v>
      </c>
      <c r="AD78" s="10"/>
      <c r="AE78" s="79">
        <v>155</v>
      </c>
      <c r="AF78" s="82"/>
      <c r="AG78" s="2"/>
    </row>
    <row r="79" spans="1:33" s="75" customFormat="1" ht="32.25" customHeight="1">
      <c r="A79" s="64"/>
      <c r="B79" s="65"/>
      <c r="C79" s="66"/>
      <c r="D79" s="67"/>
      <c r="E79" s="68"/>
      <c r="F79" s="69"/>
      <c r="G79" s="69"/>
      <c r="H79" s="69"/>
      <c r="I79" s="69"/>
      <c r="J79" s="70"/>
      <c r="K79" s="192" t="s">
        <v>14</v>
      </c>
      <c r="L79" s="192"/>
      <c r="M79" s="192"/>
      <c r="N79" s="192"/>
      <c r="O79" s="193"/>
      <c r="P79" s="146" t="s">
        <v>14</v>
      </c>
      <c r="Q79" s="147">
        <v>883</v>
      </c>
      <c r="R79" s="148">
        <v>4</v>
      </c>
      <c r="S79" s="148">
        <v>9</v>
      </c>
      <c r="T79" s="149" t="s">
        <v>28</v>
      </c>
      <c r="U79" s="150">
        <v>240</v>
      </c>
      <c r="V79" s="151">
        <v>571.19000000000005</v>
      </c>
      <c r="W79" s="160">
        <v>749.5</v>
      </c>
      <c r="X79" s="161">
        <v>734.5</v>
      </c>
      <c r="Y79" s="194"/>
      <c r="Z79" s="195"/>
      <c r="AA79" s="190"/>
      <c r="AB79" s="71">
        <v>232100</v>
      </c>
      <c r="AC79" s="72">
        <v>0</v>
      </c>
      <c r="AD79" s="73"/>
      <c r="AE79" s="80">
        <v>155</v>
      </c>
      <c r="AF79" s="84"/>
      <c r="AG79" s="74"/>
    </row>
    <row r="80" spans="1:33" ht="31.5" customHeight="1">
      <c r="A80" s="9"/>
      <c r="B80" s="184" t="s">
        <v>27</v>
      </c>
      <c r="C80" s="184"/>
      <c r="D80" s="184"/>
      <c r="E80" s="184"/>
      <c r="F80" s="184"/>
      <c r="G80" s="184"/>
      <c r="H80" s="184"/>
      <c r="I80" s="184"/>
      <c r="J80" s="184"/>
      <c r="K80" s="184"/>
      <c r="L80" s="184"/>
      <c r="M80" s="184"/>
      <c r="N80" s="184"/>
      <c r="O80" s="185"/>
      <c r="P80" s="140" t="s">
        <v>104</v>
      </c>
      <c r="Q80" s="141">
        <v>883</v>
      </c>
      <c r="R80" s="142">
        <v>4</v>
      </c>
      <c r="S80" s="142">
        <v>9</v>
      </c>
      <c r="T80" s="143" t="s">
        <v>26</v>
      </c>
      <c r="U80" s="144">
        <v>0</v>
      </c>
      <c r="V80" s="145">
        <f t="shared" ref="V80:X81" si="9">V81</f>
        <v>810.4</v>
      </c>
      <c r="W80" s="162">
        <f t="shared" si="9"/>
        <v>534.5</v>
      </c>
      <c r="X80" s="173">
        <f t="shared" si="9"/>
        <v>586.1</v>
      </c>
      <c r="Y80" s="196"/>
      <c r="Z80" s="197"/>
      <c r="AA80" s="182"/>
      <c r="AB80" s="12">
        <v>200000</v>
      </c>
      <c r="AC80" s="11">
        <v>0</v>
      </c>
      <c r="AD80" s="10"/>
      <c r="AE80" s="79">
        <v>155</v>
      </c>
      <c r="AF80" s="82"/>
      <c r="AG80" s="2"/>
    </row>
    <row r="81" spans="1:33" ht="32.25" customHeight="1">
      <c r="A81" s="9"/>
      <c r="B81" s="17"/>
      <c r="C81" s="16"/>
      <c r="D81" s="15"/>
      <c r="E81" s="14"/>
      <c r="F81" s="13"/>
      <c r="G81" s="13"/>
      <c r="H81" s="13"/>
      <c r="I81" s="18"/>
      <c r="J81" s="184" t="s">
        <v>15</v>
      </c>
      <c r="K81" s="184"/>
      <c r="L81" s="184"/>
      <c r="M81" s="184"/>
      <c r="N81" s="184"/>
      <c r="O81" s="185"/>
      <c r="P81" s="140" t="s">
        <v>15</v>
      </c>
      <c r="Q81" s="141">
        <v>883</v>
      </c>
      <c r="R81" s="142">
        <v>4</v>
      </c>
      <c r="S81" s="142">
        <v>9</v>
      </c>
      <c r="T81" s="143" t="s">
        <v>26</v>
      </c>
      <c r="U81" s="144">
        <v>200</v>
      </c>
      <c r="V81" s="145">
        <f t="shared" si="9"/>
        <v>810.4</v>
      </c>
      <c r="W81" s="162">
        <f t="shared" si="9"/>
        <v>534.5</v>
      </c>
      <c r="X81" s="173">
        <f t="shared" si="9"/>
        <v>586.1</v>
      </c>
      <c r="Y81" s="196"/>
      <c r="Z81" s="197"/>
      <c r="AA81" s="182"/>
      <c r="AB81" s="12">
        <v>200000</v>
      </c>
      <c r="AC81" s="11">
        <v>0</v>
      </c>
      <c r="AD81" s="10"/>
      <c r="AE81" s="79">
        <v>155</v>
      </c>
      <c r="AF81" s="82"/>
      <c r="AG81" s="2"/>
    </row>
    <row r="82" spans="1:33" s="75" customFormat="1" ht="33" customHeight="1">
      <c r="A82" s="64"/>
      <c r="B82" s="65"/>
      <c r="C82" s="66"/>
      <c r="D82" s="67"/>
      <c r="E82" s="68"/>
      <c r="F82" s="69"/>
      <c r="G82" s="69"/>
      <c r="H82" s="69"/>
      <c r="I82" s="69"/>
      <c r="J82" s="70"/>
      <c r="K82" s="192" t="s">
        <v>14</v>
      </c>
      <c r="L82" s="192"/>
      <c r="M82" s="192"/>
      <c r="N82" s="192"/>
      <c r="O82" s="193"/>
      <c r="P82" s="146" t="s">
        <v>14</v>
      </c>
      <c r="Q82" s="147">
        <v>883</v>
      </c>
      <c r="R82" s="148">
        <v>4</v>
      </c>
      <c r="S82" s="148">
        <v>9</v>
      </c>
      <c r="T82" s="149" t="s">
        <v>26</v>
      </c>
      <c r="U82" s="150">
        <v>240</v>
      </c>
      <c r="V82" s="151">
        <v>810.4</v>
      </c>
      <c r="W82" s="160">
        <v>534.5</v>
      </c>
      <c r="X82" s="161">
        <v>586.1</v>
      </c>
      <c r="Y82" s="194"/>
      <c r="Z82" s="195"/>
      <c r="AA82" s="190"/>
      <c r="AB82" s="71">
        <v>200000</v>
      </c>
      <c r="AC82" s="72">
        <v>0</v>
      </c>
      <c r="AD82" s="73"/>
      <c r="AE82" s="80">
        <v>155</v>
      </c>
      <c r="AF82" s="84"/>
      <c r="AG82" s="74"/>
    </row>
    <row r="83" spans="1:33" s="75" customFormat="1" ht="33" customHeight="1">
      <c r="A83" s="64"/>
      <c r="B83" s="65"/>
      <c r="C83" s="66"/>
      <c r="D83" s="67"/>
      <c r="E83" s="68"/>
      <c r="F83" s="69"/>
      <c r="G83" s="69"/>
      <c r="H83" s="69"/>
      <c r="I83" s="69"/>
      <c r="J83" s="70"/>
      <c r="K83" s="76"/>
      <c r="L83" s="76"/>
      <c r="M83" s="76"/>
      <c r="N83" s="76"/>
      <c r="O83" s="70"/>
      <c r="P83" s="140" t="s">
        <v>105</v>
      </c>
      <c r="Q83" s="141">
        <v>883</v>
      </c>
      <c r="R83" s="142">
        <v>4</v>
      </c>
      <c r="S83" s="142">
        <v>9</v>
      </c>
      <c r="T83" s="143">
        <v>8300049030</v>
      </c>
      <c r="U83" s="144"/>
      <c r="V83" s="145">
        <f t="shared" ref="V83:X84" si="10">V84</f>
        <v>44.21</v>
      </c>
      <c r="W83" s="162">
        <f t="shared" si="10"/>
        <v>70</v>
      </c>
      <c r="X83" s="173">
        <f t="shared" si="10"/>
        <v>70</v>
      </c>
      <c r="Y83" s="116"/>
      <c r="Z83" s="117"/>
      <c r="AA83" s="117"/>
      <c r="AB83" s="71"/>
      <c r="AC83" s="72"/>
      <c r="AD83" s="73"/>
      <c r="AE83" s="80"/>
      <c r="AF83" s="84"/>
      <c r="AG83" s="74"/>
    </row>
    <row r="84" spans="1:33" s="75" customFormat="1" ht="34.5" customHeight="1">
      <c r="A84" s="64"/>
      <c r="B84" s="65"/>
      <c r="C84" s="66"/>
      <c r="D84" s="67"/>
      <c r="E84" s="68"/>
      <c r="F84" s="69"/>
      <c r="G84" s="69"/>
      <c r="H84" s="69"/>
      <c r="I84" s="69"/>
      <c r="J84" s="70"/>
      <c r="K84" s="76"/>
      <c r="L84" s="76"/>
      <c r="M84" s="76"/>
      <c r="N84" s="76"/>
      <c r="O84" s="70"/>
      <c r="P84" s="140" t="s">
        <v>15</v>
      </c>
      <c r="Q84" s="141">
        <v>883</v>
      </c>
      <c r="R84" s="142">
        <v>4</v>
      </c>
      <c r="S84" s="142">
        <v>9</v>
      </c>
      <c r="T84" s="143">
        <v>8300049030</v>
      </c>
      <c r="U84" s="144">
        <v>200</v>
      </c>
      <c r="V84" s="145">
        <f t="shared" si="10"/>
        <v>44.21</v>
      </c>
      <c r="W84" s="162">
        <f t="shared" si="10"/>
        <v>70</v>
      </c>
      <c r="X84" s="173">
        <f t="shared" si="10"/>
        <v>70</v>
      </c>
      <c r="Y84" s="116"/>
      <c r="Z84" s="117"/>
      <c r="AA84" s="117"/>
      <c r="AB84" s="71"/>
      <c r="AC84" s="72"/>
      <c r="AD84" s="73"/>
      <c r="AE84" s="80"/>
      <c r="AF84" s="84"/>
      <c r="AG84" s="74"/>
    </row>
    <row r="85" spans="1:33" s="75" customFormat="1" ht="28.15" customHeight="1">
      <c r="A85" s="64"/>
      <c r="B85" s="65"/>
      <c r="C85" s="66"/>
      <c r="D85" s="67"/>
      <c r="E85" s="68"/>
      <c r="F85" s="69"/>
      <c r="G85" s="69"/>
      <c r="H85" s="69"/>
      <c r="I85" s="69"/>
      <c r="J85" s="70"/>
      <c r="K85" s="76"/>
      <c r="L85" s="76"/>
      <c r="M85" s="76"/>
      <c r="N85" s="76"/>
      <c r="O85" s="70"/>
      <c r="P85" s="146" t="s">
        <v>14</v>
      </c>
      <c r="Q85" s="147">
        <v>883</v>
      </c>
      <c r="R85" s="148">
        <v>4</v>
      </c>
      <c r="S85" s="148">
        <v>9</v>
      </c>
      <c r="T85" s="149">
        <v>8300049030</v>
      </c>
      <c r="U85" s="150">
        <v>240</v>
      </c>
      <c r="V85" s="151">
        <v>44.21</v>
      </c>
      <c r="W85" s="160">
        <v>70</v>
      </c>
      <c r="X85" s="161">
        <v>70</v>
      </c>
      <c r="Y85" s="116"/>
      <c r="Z85" s="117"/>
      <c r="AA85" s="117"/>
      <c r="AB85" s="71"/>
      <c r="AC85" s="72"/>
      <c r="AD85" s="73"/>
      <c r="AE85" s="80"/>
      <c r="AF85" s="84"/>
      <c r="AG85" s="74"/>
    </row>
    <row r="86" spans="1:33" ht="19.5" customHeight="1">
      <c r="A86" s="9"/>
      <c r="B86" s="186" t="s">
        <v>25</v>
      </c>
      <c r="C86" s="186"/>
      <c r="D86" s="186"/>
      <c r="E86" s="186"/>
      <c r="F86" s="186"/>
      <c r="G86" s="186"/>
      <c r="H86" s="186"/>
      <c r="I86" s="186"/>
      <c r="J86" s="186"/>
      <c r="K86" s="186"/>
      <c r="L86" s="186"/>
      <c r="M86" s="186"/>
      <c r="N86" s="186"/>
      <c r="O86" s="187"/>
      <c r="P86" s="140" t="s">
        <v>25</v>
      </c>
      <c r="Q86" s="141">
        <v>883</v>
      </c>
      <c r="R86" s="142">
        <v>5</v>
      </c>
      <c r="S86" s="142">
        <v>0</v>
      </c>
      <c r="T86" s="143">
        <v>0</v>
      </c>
      <c r="U86" s="144">
        <v>0</v>
      </c>
      <c r="V86" s="145">
        <f>V87+V93</f>
        <v>445.5</v>
      </c>
      <c r="W86" s="162">
        <f t="shared" ref="W86:X86" si="11">W87+W93</f>
        <v>0</v>
      </c>
      <c r="X86" s="177">
        <f t="shared" si="11"/>
        <v>0</v>
      </c>
      <c r="Y86" s="188"/>
      <c r="Z86" s="189"/>
      <c r="AA86" s="189"/>
      <c r="AB86" s="12">
        <v>226100</v>
      </c>
      <c r="AC86" s="11">
        <v>0</v>
      </c>
      <c r="AD86" s="10"/>
      <c r="AE86" s="79">
        <v>155</v>
      </c>
      <c r="AF86" s="82"/>
      <c r="AG86" s="2"/>
    </row>
    <row r="87" spans="1:33" ht="19.5" customHeight="1">
      <c r="A87" s="9"/>
      <c r="B87" s="91"/>
      <c r="C87" s="91"/>
      <c r="D87" s="91"/>
      <c r="E87" s="91"/>
      <c r="F87" s="91"/>
      <c r="G87" s="91"/>
      <c r="H87" s="91"/>
      <c r="I87" s="91"/>
      <c r="J87" s="91"/>
      <c r="K87" s="91"/>
      <c r="L87" s="91"/>
      <c r="M87" s="91"/>
      <c r="N87" s="91"/>
      <c r="O87" s="92"/>
      <c r="P87" s="140" t="s">
        <v>86</v>
      </c>
      <c r="Q87" s="141">
        <v>883</v>
      </c>
      <c r="R87" s="142">
        <v>5</v>
      </c>
      <c r="S87" s="142">
        <v>2</v>
      </c>
      <c r="T87" s="143"/>
      <c r="U87" s="144"/>
      <c r="V87" s="145">
        <f>V88+V91</f>
        <v>40</v>
      </c>
      <c r="W87" s="162">
        <f t="shared" ref="W87:X87" si="12">W88+W91</f>
        <v>0</v>
      </c>
      <c r="X87" s="177">
        <f t="shared" si="12"/>
        <v>0</v>
      </c>
      <c r="Y87" s="99"/>
      <c r="Z87" s="93"/>
      <c r="AA87" s="93"/>
      <c r="AB87" s="12"/>
      <c r="AC87" s="11"/>
      <c r="AD87" s="10"/>
      <c r="AE87" s="79"/>
      <c r="AF87" s="82"/>
      <c r="AG87" s="2"/>
    </row>
    <row r="88" spans="1:33" ht="21.75" customHeight="1">
      <c r="A88" s="9"/>
      <c r="B88" s="131"/>
      <c r="C88" s="131"/>
      <c r="D88" s="131"/>
      <c r="E88" s="131"/>
      <c r="F88" s="131"/>
      <c r="G88" s="131"/>
      <c r="H88" s="131"/>
      <c r="I88" s="131"/>
      <c r="J88" s="131"/>
      <c r="K88" s="131"/>
      <c r="L88" s="131"/>
      <c r="M88" s="131"/>
      <c r="N88" s="131"/>
      <c r="O88" s="132"/>
      <c r="P88" s="146" t="s">
        <v>114</v>
      </c>
      <c r="Q88" s="141">
        <v>883</v>
      </c>
      <c r="R88" s="142">
        <v>5</v>
      </c>
      <c r="S88" s="142">
        <v>2</v>
      </c>
      <c r="T88" s="149">
        <v>9100005100</v>
      </c>
      <c r="U88" s="144"/>
      <c r="V88" s="145">
        <f>V89</f>
        <v>0</v>
      </c>
      <c r="W88" s="162">
        <f t="shared" ref="W88:AE88" si="13">W89</f>
        <v>0</v>
      </c>
      <c r="X88" s="177">
        <f t="shared" si="13"/>
        <v>0</v>
      </c>
      <c r="Y88" s="102">
        <f t="shared" si="13"/>
        <v>0</v>
      </c>
      <c r="Z88" s="102">
        <f t="shared" si="13"/>
        <v>0</v>
      </c>
      <c r="AA88" s="102">
        <f t="shared" si="13"/>
        <v>0</v>
      </c>
      <c r="AB88" s="102">
        <f t="shared" si="13"/>
        <v>0</v>
      </c>
      <c r="AC88" s="102">
        <f t="shared" si="13"/>
        <v>0</v>
      </c>
      <c r="AD88" s="102">
        <f t="shared" si="13"/>
        <v>0</v>
      </c>
      <c r="AE88" s="102">
        <f t="shared" si="13"/>
        <v>0</v>
      </c>
      <c r="AF88" s="82"/>
      <c r="AG88" s="2"/>
    </row>
    <row r="89" spans="1:33" ht="31.9" customHeight="1">
      <c r="A89" s="9"/>
      <c r="B89" s="131"/>
      <c r="C89" s="131"/>
      <c r="D89" s="131"/>
      <c r="E89" s="131"/>
      <c r="F89" s="131"/>
      <c r="G89" s="131"/>
      <c r="H89" s="131"/>
      <c r="I89" s="131"/>
      <c r="J89" s="131"/>
      <c r="K89" s="131"/>
      <c r="L89" s="131"/>
      <c r="M89" s="131"/>
      <c r="N89" s="131"/>
      <c r="O89" s="132"/>
      <c r="P89" s="140" t="s">
        <v>15</v>
      </c>
      <c r="Q89" s="141">
        <v>883</v>
      </c>
      <c r="R89" s="142">
        <v>5</v>
      </c>
      <c r="S89" s="142">
        <v>2</v>
      </c>
      <c r="T89" s="149">
        <v>9100005100</v>
      </c>
      <c r="U89" s="150">
        <v>200</v>
      </c>
      <c r="V89" s="151">
        <f>V90</f>
        <v>0</v>
      </c>
      <c r="W89" s="160">
        <f t="shared" ref="W89:X89" si="14">W90</f>
        <v>0</v>
      </c>
      <c r="X89" s="174">
        <f t="shared" si="14"/>
        <v>0</v>
      </c>
      <c r="Y89" s="133"/>
      <c r="Z89" s="134"/>
      <c r="AA89" s="134"/>
      <c r="AB89" s="12"/>
      <c r="AC89" s="11"/>
      <c r="AD89" s="10"/>
      <c r="AE89" s="79"/>
      <c r="AF89" s="82"/>
      <c r="AG89" s="2"/>
    </row>
    <row r="90" spans="1:33" ht="35.25" customHeight="1">
      <c r="A90" s="9"/>
      <c r="B90" s="131"/>
      <c r="C90" s="131"/>
      <c r="D90" s="131"/>
      <c r="E90" s="131"/>
      <c r="F90" s="131"/>
      <c r="G90" s="131"/>
      <c r="H90" s="131"/>
      <c r="I90" s="131"/>
      <c r="J90" s="131"/>
      <c r="K90" s="131"/>
      <c r="L90" s="131"/>
      <c r="M90" s="131"/>
      <c r="N90" s="131"/>
      <c r="O90" s="132"/>
      <c r="P90" s="146" t="s">
        <v>14</v>
      </c>
      <c r="Q90" s="141">
        <v>883</v>
      </c>
      <c r="R90" s="142">
        <v>5</v>
      </c>
      <c r="S90" s="142">
        <v>2</v>
      </c>
      <c r="T90" s="149">
        <v>9100005100</v>
      </c>
      <c r="U90" s="150">
        <v>240</v>
      </c>
      <c r="V90" s="151"/>
      <c r="W90" s="162">
        <v>0</v>
      </c>
      <c r="X90" s="173">
        <v>0</v>
      </c>
      <c r="Y90" s="133"/>
      <c r="Z90" s="134"/>
      <c r="AA90" s="134"/>
      <c r="AB90" s="12"/>
      <c r="AC90" s="11"/>
      <c r="AD90" s="10"/>
      <c r="AE90" s="79"/>
      <c r="AF90" s="82"/>
      <c r="AG90" s="2"/>
    </row>
    <row r="91" spans="1:33" ht="31.9" customHeight="1">
      <c r="A91" s="9"/>
      <c r="B91" s="131"/>
      <c r="C91" s="131"/>
      <c r="D91" s="131"/>
      <c r="E91" s="131"/>
      <c r="F91" s="131"/>
      <c r="G91" s="131"/>
      <c r="H91" s="131"/>
      <c r="I91" s="131"/>
      <c r="J91" s="131"/>
      <c r="K91" s="131"/>
      <c r="L91" s="131"/>
      <c r="M91" s="131"/>
      <c r="N91" s="131"/>
      <c r="O91" s="132"/>
      <c r="P91" s="140" t="s">
        <v>15</v>
      </c>
      <c r="Q91" s="141">
        <v>883</v>
      </c>
      <c r="R91" s="142">
        <v>5</v>
      </c>
      <c r="S91" s="142">
        <v>2</v>
      </c>
      <c r="T91" s="149">
        <v>9100005140</v>
      </c>
      <c r="U91" s="150">
        <v>200</v>
      </c>
      <c r="V91" s="151">
        <v>40</v>
      </c>
      <c r="W91" s="162"/>
      <c r="X91" s="173"/>
      <c r="Y91" s="133"/>
      <c r="Z91" s="134"/>
      <c r="AA91" s="134"/>
      <c r="AB91" s="12"/>
      <c r="AC91" s="11"/>
      <c r="AD91" s="10"/>
      <c r="AE91" s="79"/>
      <c r="AF91" s="82"/>
      <c r="AG91" s="2"/>
    </row>
    <row r="92" spans="1:33" ht="38.25" customHeight="1">
      <c r="A92" s="9"/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  <c r="M92" s="91"/>
      <c r="N92" s="91"/>
      <c r="O92" s="92"/>
      <c r="P92" s="146" t="s">
        <v>14</v>
      </c>
      <c r="Q92" s="141">
        <v>883</v>
      </c>
      <c r="R92" s="142">
        <v>5</v>
      </c>
      <c r="S92" s="142">
        <v>2</v>
      </c>
      <c r="T92" s="149">
        <v>9100005140</v>
      </c>
      <c r="U92" s="150">
        <v>240</v>
      </c>
      <c r="V92" s="151">
        <v>40</v>
      </c>
      <c r="W92" s="162"/>
      <c r="X92" s="173"/>
      <c r="Y92" s="99"/>
      <c r="Z92" s="93"/>
      <c r="AA92" s="93"/>
      <c r="AB92" s="12"/>
      <c r="AC92" s="11"/>
      <c r="AD92" s="10"/>
      <c r="AE92" s="79"/>
      <c r="AF92" s="82"/>
      <c r="AG92" s="2"/>
    </row>
    <row r="93" spans="1:33" ht="23.25" customHeight="1">
      <c r="A93" s="9"/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  <c r="M93" s="91"/>
      <c r="N93" s="91"/>
      <c r="O93" s="92"/>
      <c r="P93" s="167" t="s">
        <v>24</v>
      </c>
      <c r="Q93" s="147">
        <v>883</v>
      </c>
      <c r="R93" s="142">
        <v>5</v>
      </c>
      <c r="S93" s="142">
        <v>3</v>
      </c>
      <c r="T93" s="143"/>
      <c r="U93" s="144">
        <v>0</v>
      </c>
      <c r="V93" s="145">
        <f>V94+V98</f>
        <v>405.5</v>
      </c>
      <c r="W93" s="162">
        <f>W94+W98</f>
        <v>0</v>
      </c>
      <c r="X93" s="173">
        <f>X94+X98</f>
        <v>0</v>
      </c>
      <c r="Y93" s="99"/>
      <c r="Z93" s="93"/>
      <c r="AA93" s="93"/>
      <c r="AB93" s="12"/>
      <c r="AC93" s="11"/>
      <c r="AD93" s="10"/>
      <c r="AE93" s="79"/>
      <c r="AF93" s="82"/>
      <c r="AG93" s="2"/>
    </row>
    <row r="94" spans="1:33" ht="48.75" customHeight="1">
      <c r="A94" s="9"/>
      <c r="B94" s="184" t="s">
        <v>24</v>
      </c>
      <c r="C94" s="184"/>
      <c r="D94" s="184"/>
      <c r="E94" s="184"/>
      <c r="F94" s="184"/>
      <c r="G94" s="184"/>
      <c r="H94" s="184"/>
      <c r="I94" s="184"/>
      <c r="J94" s="184"/>
      <c r="K94" s="184"/>
      <c r="L94" s="184"/>
      <c r="M94" s="184"/>
      <c r="N94" s="184"/>
      <c r="O94" s="185"/>
      <c r="P94" s="140" t="s">
        <v>106</v>
      </c>
      <c r="Q94" s="141">
        <v>883</v>
      </c>
      <c r="R94" s="142">
        <v>5</v>
      </c>
      <c r="S94" s="142">
        <v>3</v>
      </c>
      <c r="T94" s="143" t="s">
        <v>22</v>
      </c>
      <c r="U94" s="144">
        <v>0</v>
      </c>
      <c r="V94" s="145">
        <f>V95</f>
        <v>275.5</v>
      </c>
      <c r="W94" s="162">
        <f t="shared" ref="W94:X94" si="15">W95</f>
        <v>0</v>
      </c>
      <c r="X94" s="177">
        <f t="shared" si="15"/>
        <v>0</v>
      </c>
      <c r="Y94" s="182"/>
      <c r="Z94" s="183"/>
      <c r="AA94" s="183"/>
      <c r="AB94" s="12">
        <v>226100</v>
      </c>
      <c r="AC94" s="11">
        <v>0</v>
      </c>
      <c r="AD94" s="10"/>
      <c r="AE94" s="79">
        <v>155</v>
      </c>
      <c r="AF94" s="82"/>
      <c r="AG94" s="2"/>
    </row>
    <row r="95" spans="1:33" ht="23.25" customHeight="1">
      <c r="A95" s="9"/>
      <c r="B95" s="184" t="s">
        <v>23</v>
      </c>
      <c r="C95" s="184"/>
      <c r="D95" s="184"/>
      <c r="E95" s="184"/>
      <c r="F95" s="184"/>
      <c r="G95" s="184"/>
      <c r="H95" s="184"/>
      <c r="I95" s="184"/>
      <c r="J95" s="184"/>
      <c r="K95" s="184"/>
      <c r="L95" s="184"/>
      <c r="M95" s="184"/>
      <c r="N95" s="184"/>
      <c r="O95" s="185"/>
      <c r="P95" s="140" t="s">
        <v>21</v>
      </c>
      <c r="Q95" s="141">
        <v>883</v>
      </c>
      <c r="R95" s="142">
        <v>5</v>
      </c>
      <c r="S95" s="142">
        <v>3</v>
      </c>
      <c r="T95" s="143" t="s">
        <v>20</v>
      </c>
      <c r="U95" s="144">
        <v>0</v>
      </c>
      <c r="V95" s="145">
        <f t="shared" ref="V95:X96" si="16">V96</f>
        <v>275.5</v>
      </c>
      <c r="W95" s="162">
        <f t="shared" si="16"/>
        <v>0</v>
      </c>
      <c r="X95" s="173">
        <f t="shared" si="16"/>
        <v>0</v>
      </c>
      <c r="Y95" s="182"/>
      <c r="Z95" s="183"/>
      <c r="AA95" s="183"/>
      <c r="AB95" s="12">
        <v>20000</v>
      </c>
      <c r="AC95" s="11">
        <v>0</v>
      </c>
      <c r="AD95" s="10"/>
      <c r="AE95" s="79">
        <v>155</v>
      </c>
      <c r="AF95" s="82"/>
      <c r="AG95" s="2"/>
    </row>
    <row r="96" spans="1:33" ht="30.75" customHeight="1">
      <c r="A96" s="9"/>
      <c r="B96" s="184" t="s">
        <v>21</v>
      </c>
      <c r="C96" s="184"/>
      <c r="D96" s="184"/>
      <c r="E96" s="184"/>
      <c r="F96" s="184"/>
      <c r="G96" s="184"/>
      <c r="H96" s="184"/>
      <c r="I96" s="184"/>
      <c r="J96" s="184"/>
      <c r="K96" s="184"/>
      <c r="L96" s="184"/>
      <c r="M96" s="184"/>
      <c r="N96" s="184"/>
      <c r="O96" s="185"/>
      <c r="P96" s="140" t="s">
        <v>15</v>
      </c>
      <c r="Q96" s="141">
        <v>883</v>
      </c>
      <c r="R96" s="142">
        <v>5</v>
      </c>
      <c r="S96" s="142">
        <v>3</v>
      </c>
      <c r="T96" s="143" t="s">
        <v>20</v>
      </c>
      <c r="U96" s="144">
        <v>200</v>
      </c>
      <c r="V96" s="145">
        <f t="shared" si="16"/>
        <v>275.5</v>
      </c>
      <c r="W96" s="162">
        <f t="shared" si="16"/>
        <v>0</v>
      </c>
      <c r="X96" s="173">
        <f t="shared" si="16"/>
        <v>0</v>
      </c>
      <c r="Y96" s="182"/>
      <c r="Z96" s="183"/>
      <c r="AA96" s="183"/>
      <c r="AB96" s="12">
        <v>0</v>
      </c>
      <c r="AC96" s="11">
        <v>0</v>
      </c>
      <c r="AD96" s="10"/>
      <c r="AE96" s="79">
        <v>155</v>
      </c>
      <c r="AF96" s="82"/>
      <c r="AG96" s="2"/>
    </row>
    <row r="97" spans="1:33" ht="35.25" customHeight="1">
      <c r="A97" s="9"/>
      <c r="B97" s="17"/>
      <c r="C97" s="16"/>
      <c r="D97" s="15"/>
      <c r="E97" s="14"/>
      <c r="F97" s="13"/>
      <c r="G97" s="13"/>
      <c r="H97" s="13"/>
      <c r="I97" s="18"/>
      <c r="J97" s="184" t="s">
        <v>15</v>
      </c>
      <c r="K97" s="184"/>
      <c r="L97" s="184"/>
      <c r="M97" s="184"/>
      <c r="N97" s="184"/>
      <c r="O97" s="185"/>
      <c r="P97" s="146" t="s">
        <v>14</v>
      </c>
      <c r="Q97" s="141">
        <v>883</v>
      </c>
      <c r="R97" s="148">
        <v>5</v>
      </c>
      <c r="S97" s="148">
        <v>3</v>
      </c>
      <c r="T97" s="149" t="s">
        <v>20</v>
      </c>
      <c r="U97" s="150">
        <v>240</v>
      </c>
      <c r="V97" s="151">
        <v>275.5</v>
      </c>
      <c r="W97" s="160">
        <v>0</v>
      </c>
      <c r="X97" s="161">
        <v>0</v>
      </c>
      <c r="Y97" s="182"/>
      <c r="Z97" s="183"/>
      <c r="AA97" s="183"/>
      <c r="AB97" s="12">
        <v>0</v>
      </c>
      <c r="AC97" s="11">
        <v>0</v>
      </c>
      <c r="AD97" s="10"/>
      <c r="AE97" s="79">
        <v>155</v>
      </c>
      <c r="AF97" s="82"/>
      <c r="AG97" s="2"/>
    </row>
    <row r="98" spans="1:33" s="75" customFormat="1" ht="25.15" customHeight="1">
      <c r="A98" s="64"/>
      <c r="B98" s="65"/>
      <c r="C98" s="66"/>
      <c r="D98" s="67"/>
      <c r="E98" s="68"/>
      <c r="F98" s="69"/>
      <c r="G98" s="69"/>
      <c r="H98" s="69"/>
      <c r="I98" s="69"/>
      <c r="J98" s="70"/>
      <c r="K98" s="192" t="s">
        <v>14</v>
      </c>
      <c r="L98" s="192"/>
      <c r="M98" s="192"/>
      <c r="N98" s="192"/>
      <c r="O98" s="193"/>
      <c r="P98" s="167" t="s">
        <v>107</v>
      </c>
      <c r="Q98" s="147">
        <v>883</v>
      </c>
      <c r="R98" s="142">
        <v>5</v>
      </c>
      <c r="S98" s="142">
        <v>3</v>
      </c>
      <c r="T98" s="143" t="s">
        <v>18</v>
      </c>
      <c r="U98" s="144">
        <v>0</v>
      </c>
      <c r="V98" s="145">
        <f>V99</f>
        <v>130</v>
      </c>
      <c r="W98" s="162">
        <f t="shared" ref="W98:X98" si="17">W99</f>
        <v>0</v>
      </c>
      <c r="X98" s="177">
        <f t="shared" si="17"/>
        <v>0</v>
      </c>
      <c r="Y98" s="190"/>
      <c r="Z98" s="191"/>
      <c r="AA98" s="191"/>
      <c r="AB98" s="71">
        <v>20000</v>
      </c>
      <c r="AC98" s="72">
        <v>0</v>
      </c>
      <c r="AD98" s="73"/>
      <c r="AE98" s="80">
        <v>155</v>
      </c>
      <c r="AF98" s="84"/>
      <c r="AG98" s="74"/>
    </row>
    <row r="99" spans="1:33" ht="23.25" customHeight="1">
      <c r="A99" s="9"/>
      <c r="B99" s="184" t="s">
        <v>19</v>
      </c>
      <c r="C99" s="184"/>
      <c r="D99" s="184"/>
      <c r="E99" s="184"/>
      <c r="F99" s="184"/>
      <c r="G99" s="184"/>
      <c r="H99" s="184"/>
      <c r="I99" s="184"/>
      <c r="J99" s="184"/>
      <c r="K99" s="184"/>
      <c r="L99" s="184"/>
      <c r="M99" s="184"/>
      <c r="N99" s="184"/>
      <c r="O99" s="185"/>
      <c r="P99" s="140" t="s">
        <v>17</v>
      </c>
      <c r="Q99" s="141">
        <v>883</v>
      </c>
      <c r="R99" s="142">
        <v>5</v>
      </c>
      <c r="S99" s="142">
        <v>3</v>
      </c>
      <c r="T99" s="143" t="s">
        <v>16</v>
      </c>
      <c r="U99" s="144">
        <v>0</v>
      </c>
      <c r="V99" s="145">
        <f>V100</f>
        <v>130</v>
      </c>
      <c r="W99" s="162">
        <f t="shared" ref="V99:X100" si="18">W100</f>
        <v>0</v>
      </c>
      <c r="X99" s="173">
        <f t="shared" si="18"/>
        <v>0</v>
      </c>
      <c r="Y99" s="182"/>
      <c r="Z99" s="183"/>
      <c r="AA99" s="183"/>
      <c r="AB99" s="12">
        <v>206100</v>
      </c>
      <c r="AC99" s="11">
        <v>0</v>
      </c>
      <c r="AD99" s="10"/>
      <c r="AE99" s="79">
        <v>155</v>
      </c>
      <c r="AF99" s="82"/>
      <c r="AG99" s="2"/>
    </row>
    <row r="100" spans="1:33" ht="25.5" customHeight="1">
      <c r="A100" s="9"/>
      <c r="B100" s="184" t="s">
        <v>17</v>
      </c>
      <c r="C100" s="184"/>
      <c r="D100" s="184"/>
      <c r="E100" s="184"/>
      <c r="F100" s="184"/>
      <c r="G100" s="184"/>
      <c r="H100" s="184"/>
      <c r="I100" s="184"/>
      <c r="J100" s="184"/>
      <c r="K100" s="184"/>
      <c r="L100" s="184"/>
      <c r="M100" s="184"/>
      <c r="N100" s="184"/>
      <c r="O100" s="185"/>
      <c r="P100" s="140" t="s">
        <v>15</v>
      </c>
      <c r="Q100" s="141">
        <v>883</v>
      </c>
      <c r="R100" s="142">
        <v>5</v>
      </c>
      <c r="S100" s="142">
        <v>3</v>
      </c>
      <c r="T100" s="143" t="s">
        <v>16</v>
      </c>
      <c r="U100" s="144">
        <v>200</v>
      </c>
      <c r="V100" s="145">
        <f t="shared" si="18"/>
        <v>130</v>
      </c>
      <c r="W100" s="162">
        <f t="shared" si="18"/>
        <v>0</v>
      </c>
      <c r="X100" s="173">
        <f t="shared" si="18"/>
        <v>0</v>
      </c>
      <c r="Y100" s="182"/>
      <c r="Z100" s="183"/>
      <c r="AA100" s="183"/>
      <c r="AB100" s="12">
        <v>206100</v>
      </c>
      <c r="AC100" s="11">
        <v>0</v>
      </c>
      <c r="AD100" s="10"/>
      <c r="AE100" s="79">
        <v>155</v>
      </c>
      <c r="AF100" s="82"/>
      <c r="AG100" s="2"/>
    </row>
    <row r="101" spans="1:33" ht="33" customHeight="1">
      <c r="A101" s="9"/>
      <c r="B101" s="17"/>
      <c r="C101" s="16"/>
      <c r="D101" s="15"/>
      <c r="E101" s="14"/>
      <c r="F101" s="13"/>
      <c r="G101" s="13"/>
      <c r="H101" s="13"/>
      <c r="I101" s="18"/>
      <c r="J101" s="184" t="s">
        <v>15</v>
      </c>
      <c r="K101" s="184"/>
      <c r="L101" s="184"/>
      <c r="M101" s="184"/>
      <c r="N101" s="184"/>
      <c r="O101" s="185"/>
      <c r="P101" s="146" t="s">
        <v>14</v>
      </c>
      <c r="Q101" s="141">
        <v>883</v>
      </c>
      <c r="R101" s="148">
        <v>5</v>
      </c>
      <c r="S101" s="148">
        <v>3</v>
      </c>
      <c r="T101" s="149" t="s">
        <v>16</v>
      </c>
      <c r="U101" s="150">
        <v>240</v>
      </c>
      <c r="V101" s="151">
        <v>130</v>
      </c>
      <c r="W101" s="160">
        <v>0</v>
      </c>
      <c r="X101" s="161">
        <v>0</v>
      </c>
      <c r="Y101" s="182"/>
      <c r="Z101" s="183"/>
      <c r="AA101" s="183"/>
      <c r="AB101" s="12">
        <v>206100</v>
      </c>
      <c r="AC101" s="11">
        <v>0</v>
      </c>
      <c r="AD101" s="10"/>
      <c r="AE101" s="79">
        <v>155</v>
      </c>
      <c r="AF101" s="82"/>
      <c r="AG101" s="2"/>
    </row>
    <row r="102" spans="1:33" s="75" customFormat="1" ht="21.75" customHeight="1">
      <c r="A102" s="64"/>
      <c r="B102" s="65"/>
      <c r="C102" s="66"/>
      <c r="D102" s="67"/>
      <c r="E102" s="68"/>
      <c r="F102" s="69"/>
      <c r="G102" s="69"/>
      <c r="H102" s="69"/>
      <c r="I102" s="69"/>
      <c r="J102" s="70"/>
      <c r="K102" s="192" t="s">
        <v>14</v>
      </c>
      <c r="L102" s="192"/>
      <c r="M102" s="192"/>
      <c r="N102" s="192"/>
      <c r="O102" s="193"/>
      <c r="P102" s="140" t="s">
        <v>13</v>
      </c>
      <c r="Q102" s="147">
        <v>883</v>
      </c>
      <c r="R102" s="142">
        <v>8</v>
      </c>
      <c r="S102" s="142">
        <v>0</v>
      </c>
      <c r="T102" s="143">
        <v>0</v>
      </c>
      <c r="U102" s="144">
        <v>0</v>
      </c>
      <c r="V102" s="145">
        <f t="shared" ref="V102:X104" si="19">V103</f>
        <v>2888.1</v>
      </c>
      <c r="W102" s="162">
        <f t="shared" si="19"/>
        <v>2093.9</v>
      </c>
      <c r="X102" s="173">
        <f t="shared" si="19"/>
        <v>2241.6</v>
      </c>
      <c r="Y102" s="190"/>
      <c r="Z102" s="191"/>
      <c r="AA102" s="191"/>
      <c r="AB102" s="71">
        <v>0</v>
      </c>
      <c r="AC102" s="72">
        <v>0</v>
      </c>
      <c r="AD102" s="73"/>
      <c r="AE102" s="80">
        <v>155</v>
      </c>
      <c r="AF102" s="84"/>
      <c r="AG102" s="74"/>
    </row>
    <row r="103" spans="1:33" ht="19.5" customHeight="1">
      <c r="A103" s="9"/>
      <c r="B103" s="186" t="s">
        <v>13</v>
      </c>
      <c r="C103" s="186"/>
      <c r="D103" s="186"/>
      <c r="E103" s="186"/>
      <c r="F103" s="186"/>
      <c r="G103" s="186"/>
      <c r="H103" s="186"/>
      <c r="I103" s="186"/>
      <c r="J103" s="186"/>
      <c r="K103" s="186"/>
      <c r="L103" s="186"/>
      <c r="M103" s="186"/>
      <c r="N103" s="186"/>
      <c r="O103" s="187"/>
      <c r="P103" s="140" t="s">
        <v>12</v>
      </c>
      <c r="Q103" s="141">
        <v>883</v>
      </c>
      <c r="R103" s="142">
        <v>8</v>
      </c>
      <c r="S103" s="142">
        <v>1</v>
      </c>
      <c r="T103" s="143">
        <v>0</v>
      </c>
      <c r="U103" s="144">
        <v>0</v>
      </c>
      <c r="V103" s="145">
        <f t="shared" si="19"/>
        <v>2888.1</v>
      </c>
      <c r="W103" s="162">
        <f t="shared" si="19"/>
        <v>2093.9</v>
      </c>
      <c r="X103" s="173">
        <f t="shared" si="19"/>
        <v>2241.6</v>
      </c>
      <c r="Y103" s="188"/>
      <c r="Z103" s="189"/>
      <c r="AA103" s="189"/>
      <c r="AB103" s="12">
        <v>440000</v>
      </c>
      <c r="AC103" s="11">
        <v>0</v>
      </c>
      <c r="AD103" s="10"/>
      <c r="AE103" s="79">
        <v>155</v>
      </c>
      <c r="AF103" s="82"/>
      <c r="AG103" s="2"/>
    </row>
    <row r="104" spans="1:33" ht="16.5" customHeight="1">
      <c r="A104" s="9"/>
      <c r="B104" s="184" t="s">
        <v>12</v>
      </c>
      <c r="C104" s="184"/>
      <c r="D104" s="184"/>
      <c r="E104" s="184"/>
      <c r="F104" s="184"/>
      <c r="G104" s="184"/>
      <c r="H104" s="184"/>
      <c r="I104" s="184"/>
      <c r="J104" s="184"/>
      <c r="K104" s="184"/>
      <c r="L104" s="184"/>
      <c r="M104" s="184"/>
      <c r="N104" s="184"/>
      <c r="O104" s="185"/>
      <c r="P104" s="167" t="s">
        <v>91</v>
      </c>
      <c r="Q104" s="141">
        <v>883</v>
      </c>
      <c r="R104" s="142">
        <v>8</v>
      </c>
      <c r="S104" s="142">
        <v>1</v>
      </c>
      <c r="T104" s="143" t="s">
        <v>10</v>
      </c>
      <c r="U104" s="144">
        <v>0</v>
      </c>
      <c r="V104" s="145">
        <f t="shared" si="19"/>
        <v>2888.1</v>
      </c>
      <c r="W104" s="162">
        <f t="shared" si="19"/>
        <v>2093.9</v>
      </c>
      <c r="X104" s="173">
        <f t="shared" si="19"/>
        <v>2241.6</v>
      </c>
      <c r="Y104" s="182"/>
      <c r="Z104" s="183"/>
      <c r="AA104" s="183"/>
      <c r="AB104" s="12">
        <v>440000</v>
      </c>
      <c r="AC104" s="11">
        <v>0</v>
      </c>
      <c r="AD104" s="10"/>
      <c r="AE104" s="79">
        <v>155</v>
      </c>
      <c r="AF104" s="82"/>
      <c r="AG104" s="2"/>
    </row>
    <row r="105" spans="1:33" ht="35.25" customHeight="1">
      <c r="A105" s="9"/>
      <c r="B105" s="184" t="s">
        <v>11</v>
      </c>
      <c r="C105" s="184"/>
      <c r="D105" s="184"/>
      <c r="E105" s="184"/>
      <c r="F105" s="184"/>
      <c r="G105" s="184"/>
      <c r="H105" s="184"/>
      <c r="I105" s="184"/>
      <c r="J105" s="184"/>
      <c r="K105" s="184"/>
      <c r="L105" s="184"/>
      <c r="M105" s="184"/>
      <c r="N105" s="184"/>
      <c r="O105" s="185"/>
      <c r="P105" s="140" t="s">
        <v>9</v>
      </c>
      <c r="Q105" s="141">
        <v>883</v>
      </c>
      <c r="R105" s="142">
        <v>8</v>
      </c>
      <c r="S105" s="142">
        <v>1</v>
      </c>
      <c r="T105" s="143" t="s">
        <v>6</v>
      </c>
      <c r="U105" s="144">
        <v>0</v>
      </c>
      <c r="V105" s="145">
        <f>V106+V108+V110+V112</f>
        <v>2888.1</v>
      </c>
      <c r="W105" s="162">
        <f>W106+W108+W110</f>
        <v>2093.9</v>
      </c>
      <c r="X105" s="173">
        <f>X106+X108+X110</f>
        <v>2241.6</v>
      </c>
      <c r="Y105" s="182"/>
      <c r="Z105" s="183"/>
      <c r="AA105" s="183"/>
      <c r="AB105" s="12">
        <v>440000</v>
      </c>
      <c r="AC105" s="11">
        <v>0</v>
      </c>
      <c r="AD105" s="10"/>
      <c r="AE105" s="79">
        <v>155</v>
      </c>
      <c r="AF105" s="82"/>
      <c r="AG105" s="2"/>
    </row>
    <row r="106" spans="1:33" ht="29.25" customHeight="1">
      <c r="A106" s="9"/>
      <c r="B106" s="184" t="s">
        <v>9</v>
      </c>
      <c r="C106" s="184"/>
      <c r="D106" s="184"/>
      <c r="E106" s="184"/>
      <c r="F106" s="184"/>
      <c r="G106" s="184"/>
      <c r="H106" s="184"/>
      <c r="I106" s="184"/>
      <c r="J106" s="184"/>
      <c r="K106" s="184"/>
      <c r="L106" s="184"/>
      <c r="M106" s="184"/>
      <c r="N106" s="184"/>
      <c r="O106" s="185"/>
      <c r="P106" s="140" t="s">
        <v>8</v>
      </c>
      <c r="Q106" s="141">
        <v>883</v>
      </c>
      <c r="R106" s="142">
        <v>8</v>
      </c>
      <c r="S106" s="142">
        <v>1</v>
      </c>
      <c r="T106" s="143" t="s">
        <v>6</v>
      </c>
      <c r="U106" s="144">
        <v>100</v>
      </c>
      <c r="V106" s="145">
        <f>V107</f>
        <v>1881.8</v>
      </c>
      <c r="W106" s="162">
        <f>W107</f>
        <v>2087.5</v>
      </c>
      <c r="X106" s="173">
        <f>X107</f>
        <v>2087.5</v>
      </c>
      <c r="Y106" s="182"/>
      <c r="Z106" s="183"/>
      <c r="AA106" s="183"/>
      <c r="AB106" s="12">
        <v>440000</v>
      </c>
      <c r="AC106" s="11">
        <v>0</v>
      </c>
      <c r="AD106" s="10"/>
      <c r="AE106" s="79">
        <v>155</v>
      </c>
      <c r="AF106" s="82"/>
      <c r="AG106" s="2"/>
    </row>
    <row r="107" spans="1:33" ht="27" customHeight="1">
      <c r="A107" s="9"/>
      <c r="B107" s="17"/>
      <c r="C107" s="16"/>
      <c r="D107" s="15"/>
      <c r="E107" s="14"/>
      <c r="F107" s="13"/>
      <c r="G107" s="13"/>
      <c r="H107" s="13"/>
      <c r="I107" s="18"/>
      <c r="J107" s="184" t="s">
        <v>8</v>
      </c>
      <c r="K107" s="184"/>
      <c r="L107" s="184"/>
      <c r="M107" s="184"/>
      <c r="N107" s="184"/>
      <c r="O107" s="185"/>
      <c r="P107" s="146" t="s">
        <v>7</v>
      </c>
      <c r="Q107" s="141">
        <v>883</v>
      </c>
      <c r="R107" s="148">
        <v>8</v>
      </c>
      <c r="S107" s="148">
        <v>1</v>
      </c>
      <c r="T107" s="149" t="s">
        <v>6</v>
      </c>
      <c r="U107" s="150">
        <v>110</v>
      </c>
      <c r="V107" s="151">
        <v>1881.8</v>
      </c>
      <c r="W107" s="160">
        <v>2087.5</v>
      </c>
      <c r="X107" s="174">
        <v>2087.5</v>
      </c>
      <c r="Y107" s="182"/>
      <c r="Z107" s="183"/>
      <c r="AA107" s="183"/>
      <c r="AB107" s="12">
        <v>0</v>
      </c>
      <c r="AC107" s="11">
        <v>0</v>
      </c>
      <c r="AD107" s="10"/>
      <c r="AE107" s="79">
        <v>155</v>
      </c>
      <c r="AF107" s="82"/>
      <c r="AG107" s="2"/>
    </row>
    <row r="108" spans="1:33" s="75" customFormat="1" ht="29.25" customHeight="1">
      <c r="A108" s="64"/>
      <c r="B108" s="65"/>
      <c r="C108" s="66"/>
      <c r="D108" s="67"/>
      <c r="E108" s="68"/>
      <c r="F108" s="69"/>
      <c r="G108" s="69"/>
      <c r="H108" s="69"/>
      <c r="I108" s="69"/>
      <c r="J108" s="70"/>
      <c r="K108" s="192" t="s">
        <v>7</v>
      </c>
      <c r="L108" s="192"/>
      <c r="M108" s="192"/>
      <c r="N108" s="192"/>
      <c r="O108" s="193"/>
      <c r="P108" s="140" t="s">
        <v>15</v>
      </c>
      <c r="Q108" s="147">
        <v>883</v>
      </c>
      <c r="R108" s="142">
        <v>8</v>
      </c>
      <c r="S108" s="142">
        <v>1</v>
      </c>
      <c r="T108" s="143" t="s">
        <v>6</v>
      </c>
      <c r="U108" s="144">
        <v>200</v>
      </c>
      <c r="V108" s="145">
        <f>V109</f>
        <v>742.3</v>
      </c>
      <c r="W108" s="162">
        <f>W109</f>
        <v>6.4</v>
      </c>
      <c r="X108" s="173">
        <f>X109</f>
        <v>154.1</v>
      </c>
      <c r="Y108" s="190"/>
      <c r="Z108" s="191"/>
      <c r="AA108" s="191"/>
      <c r="AB108" s="71">
        <v>0</v>
      </c>
      <c r="AC108" s="72">
        <v>0</v>
      </c>
      <c r="AD108" s="73"/>
      <c r="AE108" s="80">
        <v>155</v>
      </c>
      <c r="AF108" s="84"/>
      <c r="AG108" s="74"/>
    </row>
    <row r="109" spans="1:33" ht="33" customHeight="1">
      <c r="A109" s="9"/>
      <c r="B109" s="17"/>
      <c r="C109" s="16"/>
      <c r="D109" s="15"/>
      <c r="E109" s="14"/>
      <c r="F109" s="13"/>
      <c r="G109" s="13"/>
      <c r="H109" s="13"/>
      <c r="I109" s="18"/>
      <c r="J109" s="184" t="s">
        <v>15</v>
      </c>
      <c r="K109" s="184"/>
      <c r="L109" s="184"/>
      <c r="M109" s="184"/>
      <c r="N109" s="184"/>
      <c r="O109" s="185"/>
      <c r="P109" s="146" t="s">
        <v>14</v>
      </c>
      <c r="Q109" s="141">
        <v>883</v>
      </c>
      <c r="R109" s="148">
        <v>8</v>
      </c>
      <c r="S109" s="148">
        <v>1</v>
      </c>
      <c r="T109" s="143" t="s">
        <v>6</v>
      </c>
      <c r="U109" s="150">
        <v>240</v>
      </c>
      <c r="V109" s="151">
        <v>742.3</v>
      </c>
      <c r="W109" s="160">
        <v>6.4</v>
      </c>
      <c r="X109" s="161">
        <v>154.1</v>
      </c>
      <c r="Y109" s="182"/>
      <c r="Z109" s="183"/>
      <c r="AA109" s="183"/>
      <c r="AB109" s="12">
        <v>589750</v>
      </c>
      <c r="AC109" s="11">
        <v>0</v>
      </c>
      <c r="AD109" s="10"/>
      <c r="AE109" s="79">
        <v>155</v>
      </c>
      <c r="AF109" s="82"/>
      <c r="AG109" s="2"/>
    </row>
    <row r="110" spans="1:33" s="75" customFormat="1" ht="18.75" customHeight="1">
      <c r="A110" s="64"/>
      <c r="B110" s="65"/>
      <c r="C110" s="66"/>
      <c r="D110" s="67"/>
      <c r="E110" s="68"/>
      <c r="F110" s="69"/>
      <c r="G110" s="69"/>
      <c r="H110" s="69"/>
      <c r="I110" s="69"/>
      <c r="J110" s="70"/>
      <c r="K110" s="192" t="s">
        <v>14</v>
      </c>
      <c r="L110" s="192"/>
      <c r="M110" s="192"/>
      <c r="N110" s="192"/>
      <c r="O110" s="193"/>
      <c r="P110" s="140" t="s">
        <v>2</v>
      </c>
      <c r="Q110" s="147">
        <v>883</v>
      </c>
      <c r="R110" s="142">
        <v>8</v>
      </c>
      <c r="S110" s="142">
        <v>1</v>
      </c>
      <c r="T110" s="143" t="s">
        <v>6</v>
      </c>
      <c r="U110" s="144">
        <v>800</v>
      </c>
      <c r="V110" s="145">
        <f>V111</f>
        <v>58.3</v>
      </c>
      <c r="W110" s="162">
        <f>W111</f>
        <v>0</v>
      </c>
      <c r="X110" s="173">
        <f>X111</f>
        <v>0</v>
      </c>
      <c r="Y110" s="190"/>
      <c r="Z110" s="191"/>
      <c r="AA110" s="191"/>
      <c r="AB110" s="71">
        <v>589750</v>
      </c>
      <c r="AC110" s="72">
        <v>0</v>
      </c>
      <c r="AD110" s="73"/>
      <c r="AE110" s="80">
        <v>155</v>
      </c>
      <c r="AF110" s="84"/>
      <c r="AG110" s="74"/>
    </row>
    <row r="111" spans="1:33" ht="19.5" customHeight="1">
      <c r="A111" s="9"/>
      <c r="B111" s="17"/>
      <c r="C111" s="16"/>
      <c r="D111" s="15"/>
      <c r="E111" s="14"/>
      <c r="F111" s="13"/>
      <c r="G111" s="13"/>
      <c r="H111" s="13"/>
      <c r="I111" s="18"/>
      <c r="J111" s="184" t="s">
        <v>2</v>
      </c>
      <c r="K111" s="184"/>
      <c r="L111" s="184"/>
      <c r="M111" s="184"/>
      <c r="N111" s="184"/>
      <c r="O111" s="185"/>
      <c r="P111" s="146" t="s">
        <v>59</v>
      </c>
      <c r="Q111" s="141">
        <v>883</v>
      </c>
      <c r="R111" s="148">
        <v>8</v>
      </c>
      <c r="S111" s="148">
        <v>1</v>
      </c>
      <c r="T111" s="143" t="s">
        <v>6</v>
      </c>
      <c r="U111" s="150">
        <v>850</v>
      </c>
      <c r="V111" s="151">
        <v>58.3</v>
      </c>
      <c r="W111" s="160">
        <v>0</v>
      </c>
      <c r="X111" s="161">
        <v>0</v>
      </c>
      <c r="Y111" s="182"/>
      <c r="Z111" s="183"/>
      <c r="AA111" s="183"/>
      <c r="AB111" s="12">
        <v>5500</v>
      </c>
      <c r="AC111" s="11">
        <v>0</v>
      </c>
      <c r="AD111" s="10"/>
      <c r="AE111" s="79">
        <v>155</v>
      </c>
      <c r="AF111" s="82"/>
      <c r="AG111" s="2"/>
    </row>
    <row r="112" spans="1:33" s="75" customFormat="1" ht="19.5" customHeight="1">
      <c r="A112" s="64"/>
      <c r="B112" s="65"/>
      <c r="C112" s="66"/>
      <c r="D112" s="67"/>
      <c r="E112" s="68"/>
      <c r="F112" s="69"/>
      <c r="G112" s="69"/>
      <c r="H112" s="69"/>
      <c r="I112" s="69"/>
      <c r="J112" s="70"/>
      <c r="K112" s="192" t="s">
        <v>59</v>
      </c>
      <c r="L112" s="192"/>
      <c r="M112" s="192"/>
      <c r="N112" s="192"/>
      <c r="O112" s="193"/>
      <c r="P112" s="140" t="s">
        <v>92</v>
      </c>
      <c r="Q112" s="147">
        <v>883</v>
      </c>
      <c r="R112" s="142">
        <v>8</v>
      </c>
      <c r="S112" s="142">
        <v>1</v>
      </c>
      <c r="T112" s="143">
        <v>8100170510</v>
      </c>
      <c r="U112" s="144"/>
      <c r="V112" s="145">
        <f>V113</f>
        <v>205.7</v>
      </c>
      <c r="W112" s="160"/>
      <c r="X112" s="161"/>
      <c r="Y112" s="190"/>
      <c r="Z112" s="191"/>
      <c r="AA112" s="191"/>
      <c r="AB112" s="71">
        <v>5500</v>
      </c>
      <c r="AC112" s="72">
        <v>0</v>
      </c>
      <c r="AD112" s="73"/>
      <c r="AE112" s="80">
        <v>155</v>
      </c>
      <c r="AF112" s="84"/>
      <c r="AG112" s="74"/>
    </row>
    <row r="113" spans="1:33" s="75" customFormat="1" ht="19.5" customHeight="1">
      <c r="A113" s="64"/>
      <c r="B113" s="65"/>
      <c r="C113" s="66"/>
      <c r="D113" s="67"/>
      <c r="E113" s="68"/>
      <c r="F113" s="69"/>
      <c r="G113" s="69"/>
      <c r="H113" s="69"/>
      <c r="I113" s="69"/>
      <c r="J113" s="105"/>
      <c r="K113" s="104"/>
      <c r="L113" s="104"/>
      <c r="M113" s="104"/>
      <c r="N113" s="104"/>
      <c r="O113" s="105"/>
      <c r="P113" s="146" t="s">
        <v>7</v>
      </c>
      <c r="Q113" s="141">
        <v>883</v>
      </c>
      <c r="R113" s="148">
        <v>8</v>
      </c>
      <c r="S113" s="148">
        <v>1</v>
      </c>
      <c r="T113" s="149">
        <v>8100170510</v>
      </c>
      <c r="U113" s="150">
        <v>100</v>
      </c>
      <c r="V113" s="151">
        <f>V114</f>
        <v>205.7</v>
      </c>
      <c r="W113" s="160"/>
      <c r="X113" s="161"/>
      <c r="Y113" s="106"/>
      <c r="Z113" s="107"/>
      <c r="AA113" s="107"/>
      <c r="AB113" s="71"/>
      <c r="AC113" s="72"/>
      <c r="AD113" s="73"/>
      <c r="AE113" s="80"/>
      <c r="AF113" s="84"/>
      <c r="AG113" s="74"/>
    </row>
    <row r="114" spans="1:33" s="75" customFormat="1" ht="19.5" customHeight="1">
      <c r="A114" s="64"/>
      <c r="B114" s="65"/>
      <c r="C114" s="66"/>
      <c r="D114" s="67"/>
      <c r="E114" s="68"/>
      <c r="F114" s="69"/>
      <c r="G114" s="69"/>
      <c r="H114" s="69"/>
      <c r="I114" s="69"/>
      <c r="J114" s="105"/>
      <c r="K114" s="104"/>
      <c r="L114" s="104"/>
      <c r="M114" s="104"/>
      <c r="N114" s="104"/>
      <c r="O114" s="105"/>
      <c r="P114" s="146" t="s">
        <v>92</v>
      </c>
      <c r="Q114" s="147">
        <v>883</v>
      </c>
      <c r="R114" s="148">
        <v>8</v>
      </c>
      <c r="S114" s="148">
        <v>1</v>
      </c>
      <c r="T114" s="149">
        <v>8100170510</v>
      </c>
      <c r="U114" s="150">
        <v>110</v>
      </c>
      <c r="V114" s="151">
        <v>205.7</v>
      </c>
      <c r="W114" s="160"/>
      <c r="X114" s="161"/>
      <c r="Y114" s="106"/>
      <c r="Z114" s="107"/>
      <c r="AA114" s="107"/>
      <c r="AB114" s="71"/>
      <c r="AC114" s="72"/>
      <c r="AD114" s="73"/>
      <c r="AE114" s="80"/>
      <c r="AF114" s="84"/>
      <c r="AG114" s="74"/>
    </row>
    <row r="115" spans="1:33" s="75" customFormat="1" ht="27.75" customHeight="1">
      <c r="A115" s="64"/>
      <c r="B115" s="65"/>
      <c r="C115" s="66"/>
      <c r="D115" s="67"/>
      <c r="E115" s="68"/>
      <c r="F115" s="69"/>
      <c r="G115" s="69"/>
      <c r="H115" s="69"/>
      <c r="I115" s="69"/>
      <c r="J115" s="110"/>
      <c r="K115" s="109"/>
      <c r="L115" s="109"/>
      <c r="M115" s="109"/>
      <c r="N115" s="109"/>
      <c r="O115" s="110"/>
      <c r="P115" s="152" t="s">
        <v>94</v>
      </c>
      <c r="Q115" s="147">
        <v>883</v>
      </c>
      <c r="R115" s="154">
        <v>10</v>
      </c>
      <c r="S115" s="154">
        <v>0</v>
      </c>
      <c r="T115" s="155">
        <v>0</v>
      </c>
      <c r="U115" s="168">
        <v>0</v>
      </c>
      <c r="V115" s="145">
        <f>V119</f>
        <v>155.5</v>
      </c>
      <c r="W115" s="162">
        <f t="shared" ref="W115:X115" si="20">W119</f>
        <v>155.5</v>
      </c>
      <c r="X115" s="177">
        <f t="shared" si="20"/>
        <v>155.5</v>
      </c>
      <c r="Y115" s="103"/>
      <c r="Z115" s="108"/>
      <c r="AA115" s="108"/>
      <c r="AB115" s="71"/>
      <c r="AC115" s="72"/>
      <c r="AD115" s="73"/>
      <c r="AE115" s="80"/>
      <c r="AF115" s="84"/>
      <c r="AG115" s="74"/>
    </row>
    <row r="116" spans="1:33" s="75" customFormat="1" ht="53.25" hidden="1" customHeight="1">
      <c r="A116" s="64"/>
      <c r="B116" s="65"/>
      <c r="C116" s="66"/>
      <c r="D116" s="67"/>
      <c r="E116" s="68"/>
      <c r="F116" s="69"/>
      <c r="G116" s="69"/>
      <c r="H116" s="69"/>
      <c r="I116" s="69"/>
      <c r="J116" s="110"/>
      <c r="K116" s="109"/>
      <c r="L116" s="109"/>
      <c r="M116" s="109"/>
      <c r="N116" s="109"/>
      <c r="O116" s="110"/>
      <c r="P116" s="152" t="s">
        <v>95</v>
      </c>
      <c r="Q116" s="147">
        <v>883</v>
      </c>
      <c r="R116" s="154">
        <v>10</v>
      </c>
      <c r="S116" s="154">
        <v>1</v>
      </c>
      <c r="T116" s="155">
        <v>0</v>
      </c>
      <c r="U116" s="168">
        <v>0</v>
      </c>
      <c r="V116" s="151">
        <f>V117</f>
        <v>73.2</v>
      </c>
      <c r="W116" s="160">
        <f t="shared" ref="W116:X116" si="21">W117</f>
        <v>73.2</v>
      </c>
      <c r="X116" s="174">
        <f t="shared" si="21"/>
        <v>73.2</v>
      </c>
      <c r="Y116" s="103"/>
      <c r="Z116" s="108"/>
      <c r="AA116" s="108"/>
      <c r="AB116" s="71"/>
      <c r="AC116" s="72"/>
      <c r="AD116" s="73"/>
      <c r="AE116" s="80"/>
      <c r="AF116" s="84"/>
      <c r="AG116" s="74"/>
    </row>
    <row r="117" spans="1:33" s="75" customFormat="1" ht="31.5" hidden="1" customHeight="1">
      <c r="A117" s="64"/>
      <c r="B117" s="65"/>
      <c r="C117" s="66"/>
      <c r="D117" s="67"/>
      <c r="E117" s="68"/>
      <c r="F117" s="69"/>
      <c r="G117" s="69"/>
      <c r="H117" s="69"/>
      <c r="I117" s="69"/>
      <c r="J117" s="110"/>
      <c r="K117" s="109"/>
      <c r="L117" s="109"/>
      <c r="M117" s="109"/>
      <c r="N117" s="109"/>
      <c r="O117" s="110"/>
      <c r="P117" s="152" t="s">
        <v>96</v>
      </c>
      <c r="Q117" s="147">
        <v>883</v>
      </c>
      <c r="R117" s="154">
        <v>10</v>
      </c>
      <c r="S117" s="154">
        <v>1</v>
      </c>
      <c r="T117" s="155" t="s">
        <v>4</v>
      </c>
      <c r="U117" s="168">
        <v>0</v>
      </c>
      <c r="V117" s="151">
        <v>73.2</v>
      </c>
      <c r="W117" s="160">
        <v>73.2</v>
      </c>
      <c r="X117" s="161">
        <v>73.2</v>
      </c>
      <c r="Y117" s="103"/>
      <c r="Z117" s="108"/>
      <c r="AA117" s="108"/>
      <c r="AB117" s="71"/>
      <c r="AC117" s="72"/>
      <c r="AD117" s="73"/>
      <c r="AE117" s="80"/>
      <c r="AF117" s="84"/>
      <c r="AG117" s="74"/>
    </row>
    <row r="118" spans="1:33" s="75" customFormat="1" ht="29.25" hidden="1" customHeight="1">
      <c r="A118" s="64"/>
      <c r="B118" s="65"/>
      <c r="C118" s="66"/>
      <c r="D118" s="67"/>
      <c r="E118" s="68"/>
      <c r="F118" s="69"/>
      <c r="G118" s="69"/>
      <c r="H118" s="69"/>
      <c r="I118" s="69"/>
      <c r="J118" s="110"/>
      <c r="K118" s="109"/>
      <c r="L118" s="109"/>
      <c r="M118" s="109"/>
      <c r="N118" s="109"/>
      <c r="O118" s="110"/>
      <c r="P118" s="152" t="s">
        <v>97</v>
      </c>
      <c r="Q118" s="147">
        <v>883</v>
      </c>
      <c r="R118" s="154">
        <v>10</v>
      </c>
      <c r="S118" s="154">
        <v>1</v>
      </c>
      <c r="T118" s="155" t="s">
        <v>98</v>
      </c>
      <c r="U118" s="168">
        <v>0</v>
      </c>
      <c r="V118" s="151">
        <f>V119</f>
        <v>155.5</v>
      </c>
      <c r="W118" s="160">
        <f t="shared" ref="W118:X119" si="22">W119</f>
        <v>155.5</v>
      </c>
      <c r="X118" s="174">
        <f t="shared" si="22"/>
        <v>155.5</v>
      </c>
      <c r="Y118" s="103"/>
      <c r="Z118" s="108"/>
      <c r="AA118" s="108"/>
      <c r="AB118" s="71"/>
      <c r="AC118" s="72"/>
      <c r="AD118" s="73"/>
      <c r="AE118" s="80"/>
      <c r="AF118" s="84"/>
      <c r="AG118" s="74"/>
    </row>
    <row r="119" spans="1:33" s="126" customFormat="1" ht="29.25" customHeight="1">
      <c r="A119" s="118"/>
      <c r="B119" s="119"/>
      <c r="C119" s="16"/>
      <c r="D119" s="15"/>
      <c r="E119" s="14"/>
      <c r="F119" s="13"/>
      <c r="G119" s="13"/>
      <c r="H119" s="13"/>
      <c r="I119" s="13"/>
      <c r="J119" s="113"/>
      <c r="K119" s="112"/>
      <c r="L119" s="112"/>
      <c r="M119" s="112"/>
      <c r="N119" s="112"/>
      <c r="O119" s="113"/>
      <c r="P119" s="152" t="s">
        <v>99</v>
      </c>
      <c r="Q119" s="141">
        <v>883</v>
      </c>
      <c r="R119" s="154">
        <v>10</v>
      </c>
      <c r="S119" s="154">
        <v>1</v>
      </c>
      <c r="T119" s="155" t="s">
        <v>98</v>
      </c>
      <c r="U119" s="168">
        <v>300</v>
      </c>
      <c r="V119" s="151">
        <f>V120</f>
        <v>155.5</v>
      </c>
      <c r="W119" s="160">
        <f t="shared" si="22"/>
        <v>155.5</v>
      </c>
      <c r="X119" s="174">
        <f t="shared" si="22"/>
        <v>155.5</v>
      </c>
      <c r="Y119" s="127"/>
      <c r="Z119" s="111"/>
      <c r="AA119" s="111"/>
      <c r="AB119" s="120"/>
      <c r="AC119" s="121"/>
      <c r="AD119" s="122"/>
      <c r="AE119" s="123"/>
      <c r="AF119" s="124"/>
      <c r="AG119" s="125"/>
    </row>
    <row r="120" spans="1:33" s="75" customFormat="1" ht="29.25" customHeight="1">
      <c r="A120" s="64"/>
      <c r="B120" s="65"/>
      <c r="C120" s="66"/>
      <c r="D120" s="67"/>
      <c r="E120" s="68"/>
      <c r="F120" s="69"/>
      <c r="G120" s="69"/>
      <c r="H120" s="69"/>
      <c r="I120" s="69"/>
      <c r="J120" s="115"/>
      <c r="K120" s="114"/>
      <c r="L120" s="114"/>
      <c r="M120" s="114"/>
      <c r="N120" s="114"/>
      <c r="O120" s="115"/>
      <c r="P120" s="152" t="s">
        <v>100</v>
      </c>
      <c r="Q120" s="147">
        <v>883</v>
      </c>
      <c r="R120" s="154">
        <v>10</v>
      </c>
      <c r="S120" s="154">
        <v>1</v>
      </c>
      <c r="T120" s="155" t="s">
        <v>98</v>
      </c>
      <c r="U120" s="168">
        <v>310</v>
      </c>
      <c r="V120" s="151">
        <v>155.5</v>
      </c>
      <c r="W120" s="160">
        <v>155.5</v>
      </c>
      <c r="X120" s="174">
        <v>155.5</v>
      </c>
      <c r="Y120" s="103"/>
      <c r="Z120" s="117"/>
      <c r="AA120" s="117"/>
      <c r="AB120" s="71"/>
      <c r="AC120" s="72"/>
      <c r="AD120" s="73"/>
      <c r="AE120" s="80"/>
      <c r="AF120" s="84"/>
      <c r="AG120" s="74"/>
    </row>
    <row r="121" spans="1:33" s="75" customFormat="1" ht="29.25" customHeight="1">
      <c r="A121" s="64"/>
      <c r="B121" s="65"/>
      <c r="C121" s="66"/>
      <c r="D121" s="67"/>
      <c r="E121" s="68"/>
      <c r="F121" s="69"/>
      <c r="G121" s="69"/>
      <c r="H121" s="69"/>
      <c r="I121" s="69"/>
      <c r="J121" s="115"/>
      <c r="K121" s="114"/>
      <c r="L121" s="114"/>
      <c r="M121" s="114"/>
      <c r="N121" s="114"/>
      <c r="O121" s="115"/>
      <c r="P121" s="140" t="s">
        <v>81</v>
      </c>
      <c r="Q121" s="147">
        <v>883</v>
      </c>
      <c r="R121" s="142">
        <v>11</v>
      </c>
      <c r="S121" s="142">
        <v>5</v>
      </c>
      <c r="T121" s="143"/>
      <c r="U121" s="144"/>
      <c r="V121" s="145">
        <f>V122</f>
        <v>10</v>
      </c>
      <c r="W121" s="162">
        <f>W122</f>
        <v>10</v>
      </c>
      <c r="X121" s="173">
        <f>X122</f>
        <v>10</v>
      </c>
      <c r="Y121" s="103"/>
      <c r="Z121" s="117"/>
      <c r="AA121" s="117"/>
      <c r="AB121" s="71"/>
      <c r="AC121" s="72"/>
      <c r="AD121" s="73"/>
      <c r="AE121" s="80"/>
      <c r="AF121" s="84"/>
      <c r="AG121" s="74"/>
    </row>
    <row r="122" spans="1:33" s="75" customFormat="1" ht="29.25" customHeight="1">
      <c r="A122" s="64"/>
      <c r="B122" s="65"/>
      <c r="C122" s="66"/>
      <c r="D122" s="67"/>
      <c r="E122" s="68"/>
      <c r="F122" s="69"/>
      <c r="G122" s="69"/>
      <c r="H122" s="69"/>
      <c r="I122" s="69"/>
      <c r="J122" s="115"/>
      <c r="K122" s="114"/>
      <c r="L122" s="114"/>
      <c r="M122" s="114"/>
      <c r="N122" s="114"/>
      <c r="O122" s="115"/>
      <c r="P122" s="140" t="s">
        <v>108</v>
      </c>
      <c r="Q122" s="147">
        <v>833</v>
      </c>
      <c r="R122" s="142">
        <v>11</v>
      </c>
      <c r="S122" s="142">
        <v>5</v>
      </c>
      <c r="T122" s="143">
        <v>8200000000</v>
      </c>
      <c r="U122" s="144">
        <v>0</v>
      </c>
      <c r="V122" s="145">
        <f t="shared" ref="V122:X123" si="23">V123</f>
        <v>10</v>
      </c>
      <c r="W122" s="162">
        <f t="shared" si="23"/>
        <v>10</v>
      </c>
      <c r="X122" s="173">
        <f t="shared" si="23"/>
        <v>10</v>
      </c>
      <c r="Y122" s="103"/>
      <c r="Z122" s="117"/>
      <c r="AA122" s="117"/>
      <c r="AB122" s="71"/>
      <c r="AC122" s="72"/>
      <c r="AD122" s="73"/>
      <c r="AE122" s="80"/>
      <c r="AF122" s="84"/>
      <c r="AG122" s="74"/>
    </row>
    <row r="123" spans="1:33" s="75" customFormat="1" ht="33" customHeight="1">
      <c r="A123" s="64"/>
      <c r="B123" s="65"/>
      <c r="C123" s="66"/>
      <c r="D123" s="67"/>
      <c r="E123" s="68"/>
      <c r="F123" s="69"/>
      <c r="G123" s="69"/>
      <c r="H123" s="69"/>
      <c r="I123" s="69"/>
      <c r="J123" s="115"/>
      <c r="K123" s="114"/>
      <c r="L123" s="114"/>
      <c r="M123" s="114"/>
      <c r="N123" s="114"/>
      <c r="O123" s="115"/>
      <c r="P123" s="140" t="s">
        <v>9</v>
      </c>
      <c r="Q123" s="147">
        <v>883</v>
      </c>
      <c r="R123" s="142">
        <v>11</v>
      </c>
      <c r="S123" s="142">
        <v>5</v>
      </c>
      <c r="T123" s="143">
        <v>8200011060</v>
      </c>
      <c r="U123" s="144">
        <v>0</v>
      </c>
      <c r="V123" s="145">
        <f>V124</f>
        <v>10</v>
      </c>
      <c r="W123" s="162">
        <f t="shared" si="23"/>
        <v>10</v>
      </c>
      <c r="X123" s="173">
        <f t="shared" si="23"/>
        <v>10</v>
      </c>
      <c r="Y123" s="103"/>
      <c r="Z123" s="117"/>
      <c r="AA123" s="117"/>
      <c r="AB123" s="71"/>
      <c r="AC123" s="72"/>
      <c r="AD123" s="73"/>
      <c r="AE123" s="80"/>
      <c r="AF123" s="84"/>
      <c r="AG123" s="74"/>
    </row>
    <row r="124" spans="1:33" s="75" customFormat="1" ht="60.75" customHeight="1">
      <c r="A124" s="64"/>
      <c r="B124" s="65"/>
      <c r="C124" s="66"/>
      <c r="D124" s="67"/>
      <c r="E124" s="68"/>
      <c r="F124" s="69"/>
      <c r="G124" s="69"/>
      <c r="H124" s="69"/>
      <c r="I124" s="69"/>
      <c r="J124" s="115"/>
      <c r="K124" s="114"/>
      <c r="L124" s="114"/>
      <c r="M124" s="114"/>
      <c r="N124" s="114"/>
      <c r="O124" s="115"/>
      <c r="P124" s="140" t="s">
        <v>8</v>
      </c>
      <c r="Q124" s="147">
        <v>883</v>
      </c>
      <c r="R124" s="142">
        <v>11</v>
      </c>
      <c r="S124" s="142">
        <v>5</v>
      </c>
      <c r="T124" s="143">
        <v>8200011060</v>
      </c>
      <c r="U124" s="144">
        <v>200</v>
      </c>
      <c r="V124" s="145">
        <f>V125</f>
        <v>10</v>
      </c>
      <c r="W124" s="162">
        <f>W125</f>
        <v>10</v>
      </c>
      <c r="X124" s="173">
        <f>X125</f>
        <v>10</v>
      </c>
      <c r="Y124" s="103"/>
      <c r="Z124" s="117"/>
      <c r="AA124" s="117"/>
      <c r="AB124" s="71"/>
      <c r="AC124" s="72"/>
      <c r="AD124" s="73"/>
      <c r="AE124" s="80"/>
      <c r="AF124" s="84"/>
      <c r="AG124" s="74"/>
    </row>
    <row r="125" spans="1:33" s="75" customFormat="1" ht="19.5" customHeight="1">
      <c r="A125" s="64"/>
      <c r="B125" s="65"/>
      <c r="C125" s="66"/>
      <c r="D125" s="67"/>
      <c r="E125" s="68"/>
      <c r="F125" s="69"/>
      <c r="G125" s="69"/>
      <c r="H125" s="69"/>
      <c r="I125" s="69"/>
      <c r="J125" s="70"/>
      <c r="K125" s="76"/>
      <c r="L125" s="76"/>
      <c r="M125" s="76"/>
      <c r="N125" s="76"/>
      <c r="O125" s="70"/>
      <c r="P125" s="146" t="s">
        <v>7</v>
      </c>
      <c r="Q125" s="141">
        <v>883</v>
      </c>
      <c r="R125" s="148">
        <v>11</v>
      </c>
      <c r="S125" s="148">
        <v>5</v>
      </c>
      <c r="T125" s="149">
        <v>8200011060</v>
      </c>
      <c r="U125" s="150">
        <v>240</v>
      </c>
      <c r="V125" s="151">
        <v>10</v>
      </c>
      <c r="W125" s="160">
        <v>10</v>
      </c>
      <c r="X125" s="161">
        <v>10</v>
      </c>
      <c r="Y125" s="101"/>
      <c r="Z125" s="77"/>
      <c r="AA125" s="77"/>
      <c r="AB125" s="71"/>
      <c r="AC125" s="72"/>
      <c r="AD125" s="73"/>
      <c r="AE125" s="80"/>
      <c r="AF125" s="84"/>
      <c r="AG125" s="74"/>
    </row>
    <row r="126" spans="1:33" ht="23.25" customHeight="1">
      <c r="A126" s="9"/>
      <c r="B126" s="184" t="s">
        <v>5</v>
      </c>
      <c r="C126" s="184"/>
      <c r="D126" s="184"/>
      <c r="E126" s="184"/>
      <c r="F126" s="184"/>
      <c r="G126" s="184"/>
      <c r="H126" s="184"/>
      <c r="I126" s="184"/>
      <c r="J126" s="184"/>
      <c r="K126" s="184"/>
      <c r="L126" s="184"/>
      <c r="M126" s="184"/>
      <c r="N126" s="184"/>
      <c r="O126" s="185"/>
      <c r="P126" s="140" t="s">
        <v>3</v>
      </c>
      <c r="Q126" s="141">
        <v>883</v>
      </c>
      <c r="R126" s="142">
        <v>88</v>
      </c>
      <c r="S126" s="142">
        <v>0</v>
      </c>
      <c r="T126" s="143">
        <v>0</v>
      </c>
      <c r="U126" s="144">
        <v>0</v>
      </c>
      <c r="V126" s="145">
        <v>0</v>
      </c>
      <c r="W126" s="162">
        <f t="shared" ref="W126:X130" si="24">W127</f>
        <v>156.9</v>
      </c>
      <c r="X126" s="173">
        <f t="shared" si="24"/>
        <v>321.60000000000002</v>
      </c>
      <c r="Y126" s="182"/>
      <c r="Z126" s="183"/>
      <c r="AA126" s="183"/>
      <c r="AB126" s="12">
        <v>197300</v>
      </c>
      <c r="AC126" s="11">
        <v>0</v>
      </c>
      <c r="AD126" s="10"/>
      <c r="AE126" s="79">
        <v>155</v>
      </c>
      <c r="AF126" s="82"/>
      <c r="AG126" s="2"/>
    </row>
    <row r="127" spans="1:33" ht="23.25" customHeight="1">
      <c r="A127" s="9"/>
      <c r="B127" s="184" t="s">
        <v>9</v>
      </c>
      <c r="C127" s="184"/>
      <c r="D127" s="184"/>
      <c r="E127" s="184"/>
      <c r="F127" s="184"/>
      <c r="G127" s="184"/>
      <c r="H127" s="184"/>
      <c r="I127" s="184"/>
      <c r="J127" s="184"/>
      <c r="K127" s="184"/>
      <c r="L127" s="184"/>
      <c r="M127" s="184"/>
      <c r="N127" s="184"/>
      <c r="O127" s="185"/>
      <c r="P127" s="140" t="s">
        <v>3</v>
      </c>
      <c r="Q127" s="141">
        <v>883</v>
      </c>
      <c r="R127" s="142">
        <v>88</v>
      </c>
      <c r="S127" s="142">
        <v>88</v>
      </c>
      <c r="T127" s="143">
        <v>0</v>
      </c>
      <c r="U127" s="144">
        <v>0</v>
      </c>
      <c r="V127" s="145">
        <v>0</v>
      </c>
      <c r="W127" s="162">
        <f t="shared" si="24"/>
        <v>156.9</v>
      </c>
      <c r="X127" s="173">
        <f t="shared" si="24"/>
        <v>321.60000000000002</v>
      </c>
      <c r="Y127" s="182"/>
      <c r="Z127" s="183"/>
      <c r="AA127" s="183"/>
      <c r="AB127" s="12">
        <v>440000</v>
      </c>
      <c r="AC127" s="11">
        <v>0</v>
      </c>
      <c r="AD127" s="10"/>
      <c r="AE127" s="79">
        <v>155</v>
      </c>
      <c r="AF127" s="82"/>
      <c r="AG127" s="2"/>
    </row>
    <row r="128" spans="1:33" ht="42.6" customHeight="1">
      <c r="A128" s="9"/>
      <c r="B128" s="17"/>
      <c r="C128" s="16"/>
      <c r="D128" s="15"/>
      <c r="E128" s="14"/>
      <c r="F128" s="13"/>
      <c r="G128" s="13"/>
      <c r="H128" s="13"/>
      <c r="I128" s="18"/>
      <c r="J128" s="184" t="s">
        <v>8</v>
      </c>
      <c r="K128" s="184"/>
      <c r="L128" s="184"/>
      <c r="M128" s="184"/>
      <c r="N128" s="184"/>
      <c r="O128" s="185"/>
      <c r="P128" s="140" t="s">
        <v>89</v>
      </c>
      <c r="Q128" s="141">
        <v>883</v>
      </c>
      <c r="R128" s="142">
        <v>88</v>
      </c>
      <c r="S128" s="142">
        <v>88</v>
      </c>
      <c r="T128" s="143" t="s">
        <v>4</v>
      </c>
      <c r="U128" s="144">
        <v>0</v>
      </c>
      <c r="V128" s="145">
        <v>0</v>
      </c>
      <c r="W128" s="162">
        <f t="shared" si="24"/>
        <v>156.9</v>
      </c>
      <c r="X128" s="173">
        <f t="shared" si="24"/>
        <v>321.60000000000002</v>
      </c>
      <c r="Y128" s="182"/>
      <c r="Z128" s="183"/>
      <c r="AA128" s="183"/>
      <c r="AB128" s="12">
        <v>0</v>
      </c>
      <c r="AC128" s="11">
        <v>0</v>
      </c>
      <c r="AD128" s="10"/>
      <c r="AE128" s="79">
        <v>155</v>
      </c>
      <c r="AF128" s="82"/>
      <c r="AG128" s="2"/>
    </row>
    <row r="129" spans="1:33" s="75" customFormat="1" ht="23.25" customHeight="1">
      <c r="A129" s="64"/>
      <c r="B129" s="65"/>
      <c r="C129" s="66"/>
      <c r="D129" s="67"/>
      <c r="E129" s="68"/>
      <c r="F129" s="69"/>
      <c r="G129" s="69"/>
      <c r="H129" s="69"/>
      <c r="I129" s="69"/>
      <c r="J129" s="70"/>
      <c r="K129" s="192" t="s">
        <v>7</v>
      </c>
      <c r="L129" s="192"/>
      <c r="M129" s="192"/>
      <c r="N129" s="192"/>
      <c r="O129" s="193"/>
      <c r="P129" s="140" t="s">
        <v>3</v>
      </c>
      <c r="Q129" s="147">
        <v>883</v>
      </c>
      <c r="R129" s="142">
        <v>88</v>
      </c>
      <c r="S129" s="142">
        <v>88</v>
      </c>
      <c r="T129" s="143" t="s">
        <v>0</v>
      </c>
      <c r="U129" s="144">
        <v>0</v>
      </c>
      <c r="V129" s="145">
        <v>0</v>
      </c>
      <c r="W129" s="162">
        <f t="shared" si="24"/>
        <v>156.9</v>
      </c>
      <c r="X129" s="173">
        <f t="shared" si="24"/>
        <v>321.60000000000002</v>
      </c>
      <c r="Y129" s="190"/>
      <c r="Z129" s="191"/>
      <c r="AA129" s="191"/>
      <c r="AB129" s="71">
        <v>0</v>
      </c>
      <c r="AC129" s="72">
        <v>0</v>
      </c>
      <c r="AD129" s="73"/>
      <c r="AE129" s="80">
        <v>155</v>
      </c>
      <c r="AF129" s="84"/>
      <c r="AG129" s="74"/>
    </row>
    <row r="130" spans="1:33" ht="14.25" customHeight="1">
      <c r="A130" s="9"/>
      <c r="B130" s="186" t="s">
        <v>3</v>
      </c>
      <c r="C130" s="186"/>
      <c r="D130" s="186"/>
      <c r="E130" s="186"/>
      <c r="F130" s="186"/>
      <c r="G130" s="186"/>
      <c r="H130" s="186"/>
      <c r="I130" s="186"/>
      <c r="J130" s="186"/>
      <c r="K130" s="186"/>
      <c r="L130" s="186"/>
      <c r="M130" s="186"/>
      <c r="N130" s="186"/>
      <c r="O130" s="187"/>
      <c r="P130" s="140" t="s">
        <v>2</v>
      </c>
      <c r="Q130" s="141">
        <v>883</v>
      </c>
      <c r="R130" s="142">
        <v>88</v>
      </c>
      <c r="S130" s="142">
        <v>88</v>
      </c>
      <c r="T130" s="143" t="s">
        <v>0</v>
      </c>
      <c r="U130" s="144">
        <v>800</v>
      </c>
      <c r="V130" s="145">
        <v>0</v>
      </c>
      <c r="W130" s="162">
        <f t="shared" si="24"/>
        <v>156.9</v>
      </c>
      <c r="X130" s="173">
        <f t="shared" si="24"/>
        <v>321.60000000000002</v>
      </c>
      <c r="Y130" s="188"/>
      <c r="Z130" s="189"/>
      <c r="AA130" s="189"/>
      <c r="AB130" s="12">
        <v>24900</v>
      </c>
      <c r="AC130" s="11">
        <v>0</v>
      </c>
      <c r="AD130" s="10"/>
      <c r="AE130" s="79">
        <v>155</v>
      </c>
      <c r="AF130" s="82"/>
      <c r="AG130" s="2"/>
    </row>
    <row r="131" spans="1:33" ht="20.25" customHeight="1" thickBot="1">
      <c r="A131" s="9"/>
      <c r="B131" s="184" t="s">
        <v>3</v>
      </c>
      <c r="C131" s="184"/>
      <c r="D131" s="184"/>
      <c r="E131" s="184"/>
      <c r="F131" s="184"/>
      <c r="G131" s="184"/>
      <c r="H131" s="184"/>
      <c r="I131" s="184"/>
      <c r="J131" s="184"/>
      <c r="K131" s="184"/>
      <c r="L131" s="184"/>
      <c r="M131" s="184"/>
      <c r="N131" s="184"/>
      <c r="O131" s="185"/>
      <c r="P131" s="146" t="s">
        <v>1</v>
      </c>
      <c r="Q131" s="141">
        <v>883</v>
      </c>
      <c r="R131" s="148">
        <v>88</v>
      </c>
      <c r="S131" s="148">
        <v>88</v>
      </c>
      <c r="T131" s="149" t="s">
        <v>0</v>
      </c>
      <c r="U131" s="150">
        <v>880</v>
      </c>
      <c r="V131" s="169">
        <v>0</v>
      </c>
      <c r="W131" s="181">
        <v>156.9</v>
      </c>
      <c r="X131" s="178">
        <v>321.60000000000002</v>
      </c>
      <c r="Y131" s="182"/>
      <c r="Z131" s="183"/>
      <c r="AA131" s="183"/>
      <c r="AB131" s="12">
        <v>24900</v>
      </c>
      <c r="AC131" s="11">
        <v>0</v>
      </c>
      <c r="AD131" s="10"/>
      <c r="AE131" s="79">
        <v>155</v>
      </c>
      <c r="AF131" s="82"/>
      <c r="AG131" s="2"/>
    </row>
    <row r="132" spans="1:33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5"/>
      <c r="O132" s="5"/>
      <c r="P132" s="5"/>
      <c r="Q132" s="5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5"/>
      <c r="AG132" s="2"/>
    </row>
    <row r="133" spans="1:33" ht="12.75" customHeight="1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4"/>
      <c r="M133" s="3"/>
      <c r="N133" s="3"/>
      <c r="O133" s="3"/>
      <c r="P133" s="5"/>
      <c r="Q133" s="3"/>
      <c r="R133" s="3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5"/>
      <c r="AG133" s="2"/>
    </row>
  </sheetData>
  <mergeCells count="164">
    <mergeCell ref="Y35:AA35"/>
    <mergeCell ref="Y31:AA31"/>
    <mergeCell ref="B37:O37"/>
    <mergeCell ref="W1:X1"/>
    <mergeCell ref="S2:X2"/>
    <mergeCell ref="R3:X3"/>
    <mergeCell ref="B15:O15"/>
    <mergeCell ref="K32:O32"/>
    <mergeCell ref="J33:O33"/>
    <mergeCell ref="J31:O31"/>
    <mergeCell ref="J29:O29"/>
    <mergeCell ref="P9:X9"/>
    <mergeCell ref="B16:O16"/>
    <mergeCell ref="B18:O18"/>
    <mergeCell ref="B17:O17"/>
    <mergeCell ref="B14:O14"/>
    <mergeCell ref="Y15:AA15"/>
    <mergeCell ref="Y14:AA14"/>
    <mergeCell ref="Y18:AA18"/>
    <mergeCell ref="Y16:AA16"/>
    <mergeCell ref="Y17:AA17"/>
    <mergeCell ref="Y20:AA20"/>
    <mergeCell ref="B26:O26"/>
    <mergeCell ref="K20:O20"/>
    <mergeCell ref="J19:O19"/>
    <mergeCell ref="Y26:AA26"/>
    <mergeCell ref="Y19:AA19"/>
    <mergeCell ref="Y33:AA33"/>
    <mergeCell ref="Y29:AA29"/>
    <mergeCell ref="Y101:AA101"/>
    <mergeCell ref="Y39:AA39"/>
    <mergeCell ref="Y37:AA37"/>
    <mergeCell ref="Y30:AA30"/>
    <mergeCell ref="Y32:AA32"/>
    <mergeCell ref="Y97:AA97"/>
    <mergeCell ref="B35:O35"/>
    <mergeCell ref="K34:O34"/>
    <mergeCell ref="Y27:AA27"/>
    <mergeCell ref="Y28:AA28"/>
    <mergeCell ref="B28:O28"/>
    <mergeCell ref="B27:O27"/>
    <mergeCell ref="K30:O30"/>
    <mergeCell ref="Y34:AA34"/>
    <mergeCell ref="B52:O52"/>
    <mergeCell ref="B36:O36"/>
    <mergeCell ref="Y36:AA36"/>
    <mergeCell ref="Y66:AA66"/>
    <mergeCell ref="B96:O96"/>
    <mergeCell ref="Y127:AA127"/>
    <mergeCell ref="B127:O127"/>
    <mergeCell ref="Y102:AA102"/>
    <mergeCell ref="Y104:AA104"/>
    <mergeCell ref="Y105:AA105"/>
    <mergeCell ref="Y103:AA103"/>
    <mergeCell ref="Y126:AA126"/>
    <mergeCell ref="Y106:AA106"/>
    <mergeCell ref="B126:O126"/>
    <mergeCell ref="Y112:AA112"/>
    <mergeCell ref="J107:O107"/>
    <mergeCell ref="K112:O112"/>
    <mergeCell ref="J111:O111"/>
    <mergeCell ref="Y110:AA110"/>
    <mergeCell ref="K108:O108"/>
    <mergeCell ref="K110:O110"/>
    <mergeCell ref="J109:O109"/>
    <mergeCell ref="Y111:AA111"/>
    <mergeCell ref="Y109:AA109"/>
    <mergeCell ref="J38:O38"/>
    <mergeCell ref="J101:O101"/>
    <mergeCell ref="K39:O39"/>
    <mergeCell ref="Y38:AA38"/>
    <mergeCell ref="Y94:AA94"/>
    <mergeCell ref="B66:O66"/>
    <mergeCell ref="K68:O68"/>
    <mergeCell ref="Y79:AA79"/>
    <mergeCell ref="J67:O67"/>
    <mergeCell ref="Y64:AA64"/>
    <mergeCell ref="Y68:AA68"/>
    <mergeCell ref="B76:O76"/>
    <mergeCell ref="B73:O73"/>
    <mergeCell ref="Y52:AA52"/>
    <mergeCell ref="J62:O62"/>
    <mergeCell ref="B60:O60"/>
    <mergeCell ref="Y62:AA62"/>
    <mergeCell ref="Y61:AA61"/>
    <mergeCell ref="Y60:AA60"/>
    <mergeCell ref="B61:O61"/>
    <mergeCell ref="Y80:AA80"/>
    <mergeCell ref="B72:O72"/>
    <mergeCell ref="Y72:AA72"/>
    <mergeCell ref="B95:O95"/>
    <mergeCell ref="Y130:AA130"/>
    <mergeCell ref="B131:O131"/>
    <mergeCell ref="Y131:AA131"/>
    <mergeCell ref="Y129:AA129"/>
    <mergeCell ref="B130:O130"/>
    <mergeCell ref="K129:O129"/>
    <mergeCell ref="Y108:AA108"/>
    <mergeCell ref="J128:O128"/>
    <mergeCell ref="Y81:AA81"/>
    <mergeCell ref="K98:O98"/>
    <mergeCell ref="B105:O105"/>
    <mergeCell ref="B106:O106"/>
    <mergeCell ref="Y96:AA96"/>
    <mergeCell ref="B86:O86"/>
    <mergeCell ref="B94:O94"/>
    <mergeCell ref="Y98:AA98"/>
    <mergeCell ref="B104:O104"/>
    <mergeCell ref="B103:O103"/>
    <mergeCell ref="K102:O102"/>
    <mergeCell ref="B99:O99"/>
    <mergeCell ref="J81:O81"/>
    <mergeCell ref="J97:O97"/>
    <mergeCell ref="Y128:AA128"/>
    <mergeCell ref="Y107:AA107"/>
    <mergeCell ref="Y86:AA86"/>
    <mergeCell ref="Y95:AA95"/>
    <mergeCell ref="Y99:AA99"/>
    <mergeCell ref="B100:O100"/>
    <mergeCell ref="Y100:AA100"/>
    <mergeCell ref="K63:O63"/>
    <mergeCell ref="Y82:AA82"/>
    <mergeCell ref="Y67:AA67"/>
    <mergeCell ref="B65:O65"/>
    <mergeCell ref="Y63:AA63"/>
    <mergeCell ref="B64:O64"/>
    <mergeCell ref="Y76:AA76"/>
    <mergeCell ref="J78:O78"/>
    <mergeCell ref="K79:O79"/>
    <mergeCell ref="B77:O77"/>
    <mergeCell ref="Y78:AA78"/>
    <mergeCell ref="Y65:AA65"/>
    <mergeCell ref="Y73:AA73"/>
    <mergeCell ref="K82:O82"/>
    <mergeCell ref="Y77:AA77"/>
    <mergeCell ref="B80:O80"/>
    <mergeCell ref="Y53:AA53"/>
    <mergeCell ref="B59:O59"/>
    <mergeCell ref="K57:O57"/>
    <mergeCell ref="B58:O58"/>
    <mergeCell ref="J54:O54"/>
    <mergeCell ref="Y55:AA55"/>
    <mergeCell ref="J56:O56"/>
    <mergeCell ref="Y56:AA56"/>
    <mergeCell ref="Y54:AA54"/>
    <mergeCell ref="B53:O53"/>
    <mergeCell ref="K55:O55"/>
    <mergeCell ref="Y57:AA57"/>
    <mergeCell ref="Y59:AA59"/>
    <mergeCell ref="Y58:AA58"/>
    <mergeCell ref="Y40:AA40"/>
    <mergeCell ref="B40:O40"/>
    <mergeCell ref="Y51:AA51"/>
    <mergeCell ref="Y41:AA41"/>
    <mergeCell ref="B41:O41"/>
    <mergeCell ref="B50:O50"/>
    <mergeCell ref="B44:O44"/>
    <mergeCell ref="Y50:AA50"/>
    <mergeCell ref="Y44:AA44"/>
    <mergeCell ref="J45:O45"/>
    <mergeCell ref="Y46:AA46"/>
    <mergeCell ref="Y45:AA45"/>
    <mergeCell ref="K46:O46"/>
    <mergeCell ref="B51:O51"/>
  </mergeCells>
  <phoneticPr fontId="8" type="noConversion"/>
  <pageMargins left="1.1811023622047245" right="0.39370078740157483" top="0.98425196850393704" bottom="0.98425196850393704" header="0.51181102362204722" footer="0.51181102362204722"/>
  <pageSetup paperSize="9" scale="53" fitToHeight="0" orientation="portrait" r:id="rId1"/>
  <headerFooter alignWithMargins="0">
    <oddHeader>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Бюджет_1</vt:lpstr>
      <vt:lpstr>Лист1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Microsoft Office</cp:lastModifiedBy>
  <cp:lastPrinted>2018-12-24T09:33:58Z</cp:lastPrinted>
  <dcterms:created xsi:type="dcterms:W3CDTF">2015-12-17T03:28:53Z</dcterms:created>
  <dcterms:modified xsi:type="dcterms:W3CDTF">2018-12-27T09:16:05Z</dcterms:modified>
</cp:coreProperties>
</file>